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440DD8CC-8AED-4794-8E8E-18A69C397B52}" xr6:coauthVersionLast="47" xr6:coauthVersionMax="47" xr10:uidLastSave="{00000000-0000-0000-0000-000000000000}"/>
  <bookViews>
    <workbookView xWindow="28680" yWindow="-120" windowWidth="29040" windowHeight="15720" xr2:uid="{FE1B9E85-B3AB-4A5E-9972-A14156C14701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Redeterminations'!$A$3:$Q$3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Lang'!$A$3:$F$197</definedName>
    <definedName name="_xlnm._FilterDatabase" localSheetId="3" hidden="1">'Newly Enrolled Age Gender'!$A$3:$G$529</definedName>
    <definedName name="_xlnm._FilterDatabase" localSheetId="1" hidden="1">'Newly Enrolled Top 7 Ethnicity'!$A$3:$F$337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Total'!$M$3:$Q$62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Total_Enrollment[[#Headers],[Eligibility Month]]</definedName>
    <definedName name="TitleRegion1.a3.f197.3">Newly_Enrolled_Written_Language[[#Headers],[Eligibility Month]]</definedName>
    <definedName name="TitleRegion1.a3.f336.2">Newly_Enrolled_Ethnicity[[#Headers],[Eligibility Month]]</definedName>
    <definedName name="TitleRegion1.a3.g4.11">Monthly_Redetermination_Processing[[#Headers],[Eligibility Month]]</definedName>
    <definedName name="TitleRegion1.a3.g529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New_Applications_Pathways[#All]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2" i="14" l="1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H62" i="13"/>
  <c r="H61" i="13"/>
  <c r="H60" i="13"/>
  <c r="H59" i="13"/>
  <c r="H58" i="13"/>
  <c r="I58" i="13" s="1"/>
  <c r="H57" i="13"/>
  <c r="H56" i="13"/>
  <c r="I56" i="13" s="1"/>
  <c r="H55" i="13"/>
  <c r="H54" i="13"/>
  <c r="H53" i="13"/>
  <c r="H52" i="13"/>
  <c r="H51" i="13"/>
  <c r="H50" i="13"/>
  <c r="I50" i="13" s="1"/>
  <c r="H49" i="13"/>
  <c r="H48" i="13"/>
  <c r="I48" i="13" s="1"/>
  <c r="H47" i="13"/>
  <c r="H46" i="13"/>
  <c r="H45" i="13"/>
  <c r="H44" i="13"/>
  <c r="H43" i="13"/>
  <c r="H42" i="13"/>
  <c r="I42" i="13" s="1"/>
  <c r="H41" i="13"/>
  <c r="H40" i="13"/>
  <c r="I40" i="13" s="1"/>
  <c r="H39" i="13"/>
  <c r="H38" i="13"/>
  <c r="H37" i="13"/>
  <c r="H36" i="13"/>
  <c r="H35" i="13"/>
  <c r="H34" i="13"/>
  <c r="I34" i="13" s="1"/>
  <c r="H33" i="13"/>
  <c r="H32" i="13"/>
  <c r="I32" i="13" s="1"/>
  <c r="H31" i="13"/>
  <c r="H30" i="13"/>
  <c r="H29" i="13"/>
  <c r="H28" i="13"/>
  <c r="H27" i="13"/>
  <c r="H26" i="13"/>
  <c r="I26" i="13" s="1"/>
  <c r="H25" i="13"/>
  <c r="H24" i="13"/>
  <c r="I24" i="13" s="1"/>
  <c r="H23" i="13"/>
  <c r="H22" i="13"/>
  <c r="H21" i="13"/>
  <c r="H20" i="13"/>
  <c r="H19" i="13"/>
  <c r="H18" i="13"/>
  <c r="I18" i="13" s="1"/>
  <c r="H17" i="13"/>
  <c r="H16" i="13"/>
  <c r="I16" i="13" s="1"/>
  <c r="H15" i="13"/>
  <c r="H14" i="13"/>
  <c r="H13" i="13"/>
  <c r="I13" i="13" s="1"/>
  <c r="H12" i="13"/>
  <c r="H11" i="13"/>
  <c r="H10" i="13"/>
  <c r="I10" i="13" s="1"/>
  <c r="H9" i="13"/>
  <c r="H8" i="13"/>
  <c r="I8" i="13" s="1"/>
  <c r="H7" i="13"/>
  <c r="H6" i="13"/>
  <c r="H5" i="13"/>
  <c r="I5" i="13" s="1"/>
  <c r="H4" i="13"/>
  <c r="H62" i="12"/>
  <c r="H61" i="12"/>
  <c r="H60" i="12"/>
  <c r="H59" i="12"/>
  <c r="H58" i="12"/>
  <c r="I58" i="12" s="1"/>
  <c r="H57" i="12"/>
  <c r="H56" i="12"/>
  <c r="I56" i="12" s="1"/>
  <c r="H55" i="12"/>
  <c r="H54" i="12"/>
  <c r="H53" i="12"/>
  <c r="H52" i="12"/>
  <c r="H51" i="12"/>
  <c r="H50" i="12"/>
  <c r="I50" i="12" s="1"/>
  <c r="H49" i="12"/>
  <c r="H48" i="12"/>
  <c r="I48" i="12" s="1"/>
  <c r="H47" i="12"/>
  <c r="H46" i="12"/>
  <c r="H45" i="12"/>
  <c r="H44" i="12"/>
  <c r="H43" i="12"/>
  <c r="H42" i="12"/>
  <c r="I42" i="12" s="1"/>
  <c r="H41" i="12"/>
  <c r="H40" i="12"/>
  <c r="I40" i="12" s="1"/>
  <c r="H39" i="12"/>
  <c r="H38" i="12"/>
  <c r="H37" i="12"/>
  <c r="H36" i="12"/>
  <c r="H35" i="12"/>
  <c r="H34" i="12"/>
  <c r="I34" i="12" s="1"/>
  <c r="H33" i="12"/>
  <c r="H32" i="12"/>
  <c r="I32" i="12" s="1"/>
  <c r="H31" i="12"/>
  <c r="H30" i="12"/>
  <c r="H29" i="12"/>
  <c r="H28" i="12"/>
  <c r="H27" i="12"/>
  <c r="H26" i="12"/>
  <c r="I26" i="12" s="1"/>
  <c r="H25" i="12"/>
  <c r="H24" i="12"/>
  <c r="I24" i="12" s="1"/>
  <c r="H23" i="12"/>
  <c r="H22" i="12"/>
  <c r="H21" i="12"/>
  <c r="H20" i="12"/>
  <c r="H19" i="12"/>
  <c r="H18" i="12"/>
  <c r="I18" i="12" s="1"/>
  <c r="H17" i="12"/>
  <c r="H16" i="12"/>
  <c r="I16" i="12" s="1"/>
  <c r="H15" i="12"/>
  <c r="H14" i="12"/>
  <c r="H13" i="12"/>
  <c r="H12" i="12"/>
  <c r="H11" i="12"/>
  <c r="H10" i="12"/>
  <c r="I10" i="12" s="1"/>
  <c r="H9" i="12"/>
  <c r="H8" i="12"/>
  <c r="I8" i="12" s="1"/>
  <c r="H7" i="12"/>
  <c r="H6" i="12"/>
  <c r="H5" i="12"/>
  <c r="H4" i="12"/>
  <c r="E1" i="5" l="1"/>
  <c r="F1" i="5"/>
  <c r="I11" i="12"/>
  <c r="G1" i="5"/>
  <c r="H1" i="5"/>
  <c r="I7" i="12"/>
  <c r="I15" i="12"/>
  <c r="I23" i="12"/>
  <c r="I31" i="12"/>
  <c r="I39" i="12"/>
  <c r="I47" i="12"/>
  <c r="I55" i="12"/>
  <c r="I7" i="13"/>
  <c r="I15" i="13"/>
  <c r="I23" i="13"/>
  <c r="I31" i="13"/>
  <c r="I39" i="13"/>
  <c r="I47" i="13"/>
  <c r="I55" i="13"/>
  <c r="L12" i="5"/>
  <c r="L20" i="5"/>
  <c r="L28" i="5"/>
  <c r="L36" i="5"/>
  <c r="L44" i="5"/>
  <c r="L4" i="5"/>
  <c r="L11" i="5"/>
  <c r="L19" i="5"/>
  <c r="I4" i="12"/>
  <c r="I12" i="12"/>
  <c r="I20" i="12"/>
  <c r="I28" i="12"/>
  <c r="I36" i="12"/>
  <c r="I44" i="12"/>
  <c r="I52" i="12"/>
  <c r="I60" i="12"/>
  <c r="I4" i="13"/>
  <c r="I12" i="13"/>
  <c r="I20" i="13"/>
  <c r="I28" i="13"/>
  <c r="I36" i="13"/>
  <c r="I44" i="13"/>
  <c r="I52" i="13"/>
  <c r="I60" i="13"/>
  <c r="I1" i="5"/>
  <c r="L27" i="5"/>
  <c r="L35" i="5"/>
  <c r="L43" i="5"/>
  <c r="L51" i="5"/>
  <c r="L59" i="5"/>
  <c r="I19" i="12"/>
  <c r="I27" i="12"/>
  <c r="I35" i="12"/>
  <c r="I43" i="12"/>
  <c r="I51" i="12"/>
  <c r="I59" i="12"/>
  <c r="I11" i="13"/>
  <c r="I19" i="13"/>
  <c r="I27" i="13"/>
  <c r="I35" i="13"/>
  <c r="I43" i="13"/>
  <c r="I51" i="13"/>
  <c r="I59" i="13"/>
  <c r="L32" i="5"/>
  <c r="L40" i="5"/>
  <c r="L48" i="5"/>
  <c r="L56" i="5"/>
  <c r="L5" i="5"/>
  <c r="L13" i="5"/>
  <c r="L21" i="5"/>
  <c r="L29" i="5"/>
  <c r="L37" i="5"/>
  <c r="L45" i="5"/>
  <c r="L53" i="5"/>
  <c r="L61" i="5"/>
  <c r="L52" i="5"/>
  <c r="L60" i="5"/>
  <c r="M7" i="14"/>
  <c r="M11" i="14"/>
  <c r="M15" i="14"/>
  <c r="M19" i="14"/>
  <c r="M23" i="14"/>
  <c r="M27" i="14"/>
  <c r="M31" i="14"/>
  <c r="M35" i="14"/>
  <c r="M39" i="14"/>
  <c r="M43" i="14"/>
  <c r="M47" i="14"/>
  <c r="M51" i="14"/>
  <c r="M55" i="14"/>
  <c r="M59" i="14"/>
  <c r="L10" i="5"/>
  <c r="L18" i="5"/>
  <c r="L26" i="5"/>
  <c r="L34" i="5"/>
  <c r="L42" i="5"/>
  <c r="L50" i="5"/>
  <c r="L58" i="5"/>
  <c r="M6" i="14"/>
  <c r="M10" i="14"/>
  <c r="M14" i="14"/>
  <c r="M18" i="14"/>
  <c r="M22" i="14"/>
  <c r="M26" i="14"/>
  <c r="M30" i="14"/>
  <c r="M34" i="14"/>
  <c r="M38" i="14"/>
  <c r="M42" i="14"/>
  <c r="M46" i="14"/>
  <c r="M50" i="14"/>
  <c r="M54" i="14"/>
  <c r="M58" i="14"/>
  <c r="M62" i="14"/>
  <c r="L9" i="5"/>
  <c r="L17" i="5"/>
  <c r="L25" i="5"/>
  <c r="L33" i="5"/>
  <c r="L41" i="5"/>
  <c r="L49" i="5"/>
  <c r="L57" i="5"/>
  <c r="I6" i="12"/>
  <c r="I14" i="12"/>
  <c r="I22" i="12"/>
  <c r="I30" i="12"/>
  <c r="I38" i="12"/>
  <c r="I46" i="12"/>
  <c r="I54" i="12"/>
  <c r="I62" i="12"/>
  <c r="I6" i="13"/>
  <c r="I14" i="13"/>
  <c r="I22" i="13"/>
  <c r="I30" i="13"/>
  <c r="I38" i="13"/>
  <c r="I46" i="13"/>
  <c r="I54" i="13"/>
  <c r="I62" i="13"/>
  <c r="L8" i="5"/>
  <c r="L16" i="5"/>
  <c r="L24" i="5"/>
  <c r="M5" i="14"/>
  <c r="M9" i="14"/>
  <c r="M13" i="14"/>
  <c r="M17" i="14"/>
  <c r="M21" i="14"/>
  <c r="M25" i="14"/>
  <c r="M29" i="14"/>
  <c r="M33" i="14"/>
  <c r="M37" i="14"/>
  <c r="M41" i="14"/>
  <c r="M45" i="14"/>
  <c r="M49" i="14"/>
  <c r="M53" i="14"/>
  <c r="M57" i="14"/>
  <c r="M61" i="14"/>
  <c r="L7" i="5"/>
  <c r="L15" i="5"/>
  <c r="L23" i="5"/>
  <c r="L31" i="5"/>
  <c r="L39" i="5"/>
  <c r="L47" i="5"/>
  <c r="L55" i="5"/>
  <c r="I5" i="12"/>
  <c r="I9" i="12"/>
  <c r="I13" i="12"/>
  <c r="I17" i="12"/>
  <c r="I21" i="12"/>
  <c r="I25" i="12"/>
  <c r="I29" i="12"/>
  <c r="I33" i="12"/>
  <c r="I37" i="12"/>
  <c r="I41" i="12"/>
  <c r="I45" i="12"/>
  <c r="I49" i="12"/>
  <c r="I53" i="12"/>
  <c r="I57" i="12"/>
  <c r="I61" i="12"/>
  <c r="I9" i="13"/>
  <c r="I17" i="13"/>
  <c r="I21" i="13"/>
  <c r="I25" i="13"/>
  <c r="I29" i="13"/>
  <c r="I33" i="13"/>
  <c r="I37" i="13"/>
  <c r="I41" i="13"/>
  <c r="I45" i="13"/>
  <c r="I49" i="13"/>
  <c r="I53" i="13"/>
  <c r="I57" i="13"/>
  <c r="I61" i="13"/>
  <c r="L6" i="5"/>
  <c r="L14" i="5"/>
  <c r="L22" i="5"/>
  <c r="L30" i="5"/>
  <c r="L38" i="5"/>
  <c r="L46" i="5"/>
  <c r="L54" i="5"/>
  <c r="L62" i="5"/>
  <c r="M4" i="14"/>
  <c r="M8" i="14"/>
  <c r="M12" i="14"/>
  <c r="M16" i="14"/>
  <c r="M20" i="14"/>
  <c r="M24" i="14"/>
  <c r="M28" i="14"/>
  <c r="M32" i="14"/>
  <c r="M36" i="14"/>
  <c r="M40" i="14"/>
  <c r="M44" i="14"/>
  <c r="M48" i="14"/>
  <c r="M52" i="14"/>
  <c r="M56" i="14"/>
  <c r="M60" i="14"/>
</calcChain>
</file>

<file path=xl/sharedStrings.xml><?xml version="1.0" encoding="utf-8"?>
<sst xmlns="http://schemas.openxmlformats.org/spreadsheetml/2006/main" count="8636" uniqueCount="188">
  <si>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</si>
  <si>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</si>
  <si>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</si>
  <si>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</si>
  <si>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</si>
  <si>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</si>
  <si>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</si>
  <si>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</si>
  <si>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</si>
  <si>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</si>
  <si>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</si>
  <si>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</si>
  <si>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</si>
  <si>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</si>
  <si>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</si>
  <si>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</si>
  <si>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</si>
  <si>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</si>
  <si>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</si>
  <si>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</si>
  <si>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</si>
  <si>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</si>
  <si>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</si>
  <si>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</si>
  <si>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</si>
  <si>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</si>
  <si>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</si>
  <si>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</si>
  <si>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</si>
  <si>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</si>
  <si>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</si>
  <si>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</si>
  <si>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</si>
  <si>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</si>
  <si>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</si>
  <si>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</si>
  <si>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</si>
  <si>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</si>
  <si>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</si>
  <si>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</si>
  <si>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</si>
  <si>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</si>
  <si>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</si>
  <si>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</si>
  <si>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</si>
  <si>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</si>
  <si>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</si>
  <si>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</si>
  <si>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</si>
  <si>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</si>
  <si>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</si>
  <si>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</si>
  <si>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</si>
  <si>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</si>
  <si>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</si>
  <si>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</si>
  <si>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</si>
  <si>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</si>
  <si>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</si>
  <si>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</si>
  <si>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</si>
  <si>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</si>
  <si>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</si>
  <si>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</si>
  <si>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</si>
  <si>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</si>
  <si>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</si>
  <si>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</si>
  <si>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</si>
  <si>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</si>
  <si>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</si>
  <si>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</si>
  <si>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</si>
  <si>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</si>
  <si>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</si>
  <si>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</si>
  <si>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</si>
  <si>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</si>
  <si>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</si>
  <si>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</si>
  <si>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</si>
  <si>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</si>
  <si>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</si>
  <si>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</si>
  <si>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</si>
  <si>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</si>
  <si>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</si>
  <si>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</si>
  <si>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</si>
  <si>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</si>
  <si>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</si>
  <si>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</si>
  <si>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</si>
  <si>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</si>
  <si>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</si>
  <si>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</si>
  <si>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</si>
  <si>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</si>
  <si>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</si>
  <si>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</si>
  <si>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</si>
  <si>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</si>
  <si>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</si>
  <si>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</si>
  <si>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</si>
  <si>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</si>
  <si>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</si>
  <si>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</si>
  <si>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</si>
  <si>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</si>
  <si>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</si>
  <si>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</si>
  <si>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</si>
  <si>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</si>
  <si>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</si>
  <si>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</si>
  <si>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</si>
  <si>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</si>
  <si>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</si>
  <si>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</si>
  <si>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</si>
  <si>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</si>
  <si>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</si>
  <si>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</si>
  <si>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</si>
  <si>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</si>
  <si>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</si>
  <si>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</si>
  <si>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</si>
  <si>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</si>
  <si>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</si>
  <si>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</si>
  <si>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</si>
  <si>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</si>
  <si>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</si>
  <si>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</si>
  <si>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</si>
  <si>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</si>
  <si>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</si>
  <si>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</si>
  <si>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</si>
  <si>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</si>
  <si>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</si>
  <si>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</si>
  <si>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</si>
  <si>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</si>
  <si>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</si>
  <si>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</si>
  <si>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</si>
  <si>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</si>
  <si>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</si>
  <si>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</si>
  <si>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</si>
  <si>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</si>
  <si>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</si>
  <si>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</si>
  <si>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</si>
  <si>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</si>
  <si>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</si>
  <si>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</si>
  <si>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</si>
  <si>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</si>
  <si>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</si>
  <si>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</si>
  <si>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</si>
  <si>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</si>
  <si>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</si>
  <si>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</si>
  <si>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</si>
  <si>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</si>
  <si>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</si>
  <si>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</si>
  <si>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</si>
  <si>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</si>
  <si>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</si>
  <si>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Press tab to move to input areas, press enter to move to next row</t>
  </si>
  <si>
    <t>Other Chinese Languages</t>
  </si>
  <si>
    <t>Armenian</t>
  </si>
  <si>
    <t>Korean</t>
  </si>
  <si>
    <t>Tagalog</t>
  </si>
  <si>
    <t>Hawaiian</t>
  </si>
  <si>
    <t>Turkish</t>
  </si>
  <si>
    <t>Japanese</t>
  </si>
  <si>
    <t>November 2025</t>
  </si>
  <si>
    <t>French</t>
  </si>
  <si>
    <t>intentionally blank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</si>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</sst>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1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  <family val="2"/>
    </font>
    <font>
      <sz val="12"/>
      <color theme="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81"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3" fontId="7" fillId="2" borderId="0" xfId="0" applyNumberFormat="1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3" fillId="2" borderId="0" xfId="1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/>
      <protection locked="0"/>
    </xf>
    <xf numFmtId="2" fontId="7" fillId="2" borderId="0" xfId="0" applyNumberFormat="1" applyFont="1" applyFill="1" applyAlignment="1">
      <alignment horizontal="left"/>
    </xf>
    <xf numFmtId="2" fontId="3" fillId="2" borderId="0" xfId="0" applyNumberFormat="1" applyFont="1" applyFill="1" applyAlignment="1">
      <alignment horizontal="left"/>
    </xf>
    <xf numFmtId="1" fontId="7" fillId="2" borderId="0" xfId="0" applyNumberFormat="1" applyFont="1" applyFill="1" applyAlignment="1">
      <alignment horizontal="right"/>
    </xf>
    <xf numFmtId="1" fontId="3" fillId="2" borderId="0" xfId="0" applyNumberFormat="1" applyFont="1" applyFill="1" applyAlignment="1">
      <alignment horizontal="right"/>
    </xf>
    <xf numFmtId="1" fontId="8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2" fontId="7" fillId="3" borderId="2" xfId="0" applyNumberFormat="1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6" fillId="3" borderId="5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7" fillId="3" borderId="5" xfId="0" applyNumberFormat="1" applyFont="1" applyFill="1" applyBorder="1" applyAlignment="1" applyProtection="1">
      <alignment horizontal="right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0" fontId="8" fillId="4" borderId="6" xfId="0" applyFont="1" applyFill="1" applyBorder="1" applyAlignment="1" applyProtection="1">
      <alignment horizontal="center"/>
      <protection locked="0"/>
    </xf>
    <xf numFmtId="0" fontId="8" fillId="4" borderId="7" xfId="0" applyFont="1" applyFill="1" applyBorder="1" applyAlignment="1" applyProtection="1">
      <alignment horizontal="center"/>
      <protection locked="0"/>
    </xf>
    <xf numFmtId="0" fontId="7" fillId="3" borderId="8" xfId="0" applyFont="1" applyFill="1" applyBorder="1" applyAlignment="1" applyProtection="1">
      <alignment horizontal="left"/>
      <protection locked="0"/>
    </xf>
    <xf numFmtId="0" fontId="7" fillId="3" borderId="9" xfId="0" applyFont="1" applyFill="1" applyBorder="1" applyAlignment="1" applyProtection="1">
      <alignment horizontal="center"/>
      <protection locked="0"/>
    </xf>
    <xf numFmtId="0" fontId="7" fillId="3" borderId="10" xfId="0" applyFont="1" applyFill="1" applyBorder="1" applyAlignment="1" applyProtection="1">
      <alignment horizontal="left"/>
      <protection locked="0"/>
    </xf>
    <xf numFmtId="0" fontId="7" fillId="3" borderId="11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6" fillId="3" borderId="5" xfId="0" applyNumberFormat="1" applyFont="1" applyFill="1" applyBorder="1" applyAlignment="1" applyProtection="1">
      <alignment horizontal="right"/>
      <protection locked="0"/>
    </xf>
    <xf numFmtId="0" fontId="6" fillId="3" borderId="5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2" xfId="0" applyFont="1" applyFill="1" applyBorder="1" applyAlignment="1" applyProtection="1">
      <alignment horizontal="left"/>
      <protection locked="0"/>
    </xf>
    <xf numFmtId="9" fontId="7" fillId="5" borderId="2" xfId="1" applyFont="1" applyFill="1" applyBorder="1" applyAlignment="1" applyProtection="1">
      <alignment horizontal="right"/>
      <protection locked="0"/>
    </xf>
    <xf numFmtId="1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Font="1" applyFill="1" applyBorder="1" applyAlignment="1" applyProtection="1">
      <alignment horizontal="center"/>
      <protection locked="0"/>
    </xf>
    <xf numFmtId="0" fontId="7" fillId="5" borderId="2" xfId="0" applyFont="1" applyFill="1" applyBorder="1" applyAlignment="1" applyProtection="1">
      <alignment horizontal="left" wrapText="1"/>
      <protection locked="0"/>
    </xf>
    <xf numFmtId="0" fontId="6" fillId="5" borderId="5" xfId="0" applyFont="1" applyFill="1" applyBorder="1" applyAlignment="1" applyProtection="1">
      <alignment horizontal="left"/>
      <protection locked="0"/>
    </xf>
    <xf numFmtId="9" fontId="6" fillId="5" borderId="5" xfId="1" applyFont="1" applyFill="1" applyBorder="1" applyAlignment="1" applyProtection="1">
      <alignment horizontal="right"/>
      <protection locked="0"/>
    </xf>
    <xf numFmtId="1" fontId="6" fillId="5" borderId="5" xfId="1" applyNumberFormat="1" applyFont="1" applyFill="1" applyBorder="1" applyAlignment="1" applyProtection="1">
      <alignment horizontal="right"/>
      <protection locked="0"/>
    </xf>
    <xf numFmtId="0" fontId="6" fillId="5" borderId="5" xfId="0" applyFont="1" applyFill="1" applyBorder="1" applyAlignment="1" applyProtection="1">
      <alignment horizontal="center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6" fillId="3" borderId="5" xfId="0" applyFont="1" applyFill="1" applyBorder="1" applyAlignment="1" applyProtection="1">
      <alignment horizontal="left" wrapText="1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18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C7E27B-FAE8-4441-859B-29EFFA5FEA56}" name="Total_Enrollment" displayName="Total_Enrollment" ref="A3:E62" totalsRowShown="0" headerRowDxfId="217" headerRowBorderDxfId="216" tableBorderDxfId="215" totalsRowBorderDxfId="214">
  <tableColumns count="5">
    <tableColumn id="1" xr3:uid="{DA86FB9C-E337-45D0-A916-A7942CE61487}" name="Eligibility Month" dataDxfId="213"/>
    <tableColumn id="2" xr3:uid="{479DDFFC-C8C3-4855-8C22-FF8F5B5CB066}" name="County" dataDxfId="212"/>
    <tableColumn id="3" xr3:uid="{6FBB8760-7F43-427D-B2DF-AC2FBF81DB9F}" name="Count" dataDxfId="211"/>
    <tableColumn id="4" xr3:uid="{A610B58B-5368-43EB-A777-2AB9B4C07176}" name="Annotation Code" dataDxfId="210"/>
    <tableColumn id="5" xr3:uid="{972D378B-C83D-4382-80E3-70FB4D395927}" name="Count Annotation Description" dataDxfId="20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F92018-B444-48EB-9EE7-1A53D1BB977F}" name="Newly_Enrolled_Ethnicity" displayName="Newly_Enrolled_Ethnicity" ref="A3:F336" totalsRowShown="0" headerRowDxfId="208" headerRowBorderDxfId="207" tableBorderDxfId="206" totalsRowBorderDxfId="205">
  <tableColumns count="6">
    <tableColumn id="1" xr3:uid="{9F49E094-4644-4404-ACA7-D8D2B9FF6365}" name="Eligibility Month" dataDxfId="204"/>
    <tableColumn id="2" xr3:uid="{1C670584-E40C-4B41-B4F7-B9F3B849F871}" name="County" dataDxfId="203"/>
    <tableColumn id="3" xr3:uid="{A2C3435A-A283-4B0E-B849-C0F7422DB405}" name="Top 7 Ethnicity (when available)" dataDxfId="202"/>
    <tableColumn id="4" xr3:uid="{7E93A914-985F-4A6B-8800-6DAED04FB835}" name="Count" dataDxfId="201"/>
    <tableColumn id="5" xr3:uid="{B0407933-3892-4B12-8350-909C1F119E98}" name="Annotation Code" dataDxfId="200"/>
    <tableColumn id="6" xr3:uid="{0B96CFFB-98E7-4B38-95FC-3AD8D791812C}" name="Count Annotation Description" dataDxfId="19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DB343EC-C25A-48CC-BCF6-67C129EA4D6D}" name="Newly_Enrolled_Written_Language" displayName="Newly_Enrolled_Written_Language" ref="A3:F197" totalsRowShown="0" headerRowDxfId="198" headerRowBorderDxfId="197" tableBorderDxfId="196" totalsRowBorderDxfId="195">
  <tableColumns count="6">
    <tableColumn id="1" xr3:uid="{684FFB3D-9653-4D45-8005-575655B1751C}" name="Eligibility Month" dataDxfId="194"/>
    <tableColumn id="2" xr3:uid="{CF3B13B3-B9C6-44AF-8C93-BD5C66A13C29}" name="County" dataDxfId="193"/>
    <tableColumn id="3" xr3:uid="{0BEB7CB2-13E8-47DE-89BC-550046648159}" name="Top 4 Written Language" dataDxfId="192"/>
    <tableColumn id="4" xr3:uid="{28A52CC5-D0A5-49C0-ACA3-C21837185F17}" name="Count" dataDxfId="191" dataCellStyle="Comma"/>
    <tableColumn id="5" xr3:uid="{2A150D35-0EE5-48B6-BFFA-7FEE10936BF6}" name="Annotation Code" dataDxfId="190"/>
    <tableColumn id="6" xr3:uid="{4EF3A1AA-58CF-4758-8FC3-2B4A28982D44}" name="Count Annotation Description" dataDxfId="189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8615F39-FCB6-4A44-A7F5-EA0D9ABBA344}" name="Newly_Enrolled_Age_Gender" displayName="Newly_Enrolled_Age_Gender" ref="A3:G529" totalsRowShown="0" headerRowDxfId="188" headerRowBorderDxfId="187" tableBorderDxfId="186" totalsRowBorderDxfId="185">
  <tableColumns count="7">
    <tableColumn id="1" xr3:uid="{6AD3893E-F332-4107-B85B-E5B5AEF7473A}" name="Eligibility Month" dataDxfId="184"/>
    <tableColumn id="2" xr3:uid="{CEAC22CB-427E-4C00-8D2E-878EA6466E85}" name="County" dataDxfId="183"/>
    <tableColumn id="3" xr3:uid="{753ACDC6-3715-4C7A-B74C-AF6FB79442AD}" name="Age Group" dataDxfId="182"/>
    <tableColumn id="4" xr3:uid="{655238E4-5A53-4B54-A7C0-C7F96CB6C986}" name="Gender" dataDxfId="181"/>
    <tableColumn id="5" xr3:uid="{0A4DD5BC-753F-4AA7-985A-239772C8F67A}" name="Count" dataDxfId="180"/>
    <tableColumn id="6" xr3:uid="{EDA980D1-2268-4330-8130-8A14310042C8}" name="Annotation Code" dataDxfId="179"/>
    <tableColumn id="7" xr3:uid="{4A401A15-F77E-45C1-8419-0061D62EFE74}" name="Count Annotation Description" dataDxfId="178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A3D860C-1405-4EF8-AFCB-15E7332125DF}" name="New_Applications_Pathways" displayName="New_Applications_Pathways" ref="A3:K62" totalsRowShown="0" headerRowDxfId="177" dataDxfId="175" headerRowBorderDxfId="176" tableBorderDxfId="174" totalsRowBorderDxfId="173">
  <tableColumns count="11">
    <tableColumn id="1" xr3:uid="{55BB1C35-23C1-4C02-88A5-513B9A60932E}" name="Eligibility Month" dataDxfId="172"/>
    <tableColumn id="2" xr3:uid="{B9F0D392-430A-4BBB-9412-A8576B1EED5F}" name="County" dataDxfId="171"/>
    <tableColumn id="3" xr3:uid="{0B8CF2E7-F2A3-4C54-8323-1258B4AAE26B}" name="County Application Pathway" dataDxfId="170"/>
    <tableColumn id="4" xr3:uid="{98E1266C-BED5-4491-8F5F-BDB2F07D491D}" name="Online" dataDxfId="169"/>
    <tableColumn id="5" xr3:uid="{7A974C21-A848-466F-B9EF-301DDCF67D94}" name="Mail" dataDxfId="168"/>
    <tableColumn id="6" xr3:uid="{30DC428A-01D9-410B-9D6A-5145ACE432F1}" name="In-Person" dataDxfId="167"/>
    <tableColumn id="7" xr3:uid="{F36C4B44-4705-4BD5-A05F-6D5A78D10469}" name="Phone" dataDxfId="166"/>
    <tableColumn id="8" xr3:uid="{94EC7FA1-7F7B-4D13-963E-804F2C46CE87}" name="Other" dataDxfId="165"/>
    <tableColumn id="9" xr3:uid="{337EE076-199B-4CB0-8756-BEA0BA428E6A}" name="Covered California" dataDxfId="164"/>
    <tableColumn id="10" xr3:uid="{A4FB55C6-4E17-422F-9844-190E220B5158}" name="Annotation Code" dataDxfId="163"/>
    <tableColumn id="11" xr3:uid="{553538D8-9430-4A2B-8618-5F378DB7E94F}" name="Count Annotation Description" dataDxfId="16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41EAABB-0236-4AB5-AFEF-B58C183EC678}" name="New_Application_Processing" displayName="New_Application_Processing" ref="A3:H62" totalsRowShown="0" headerRowDxfId="161" dataDxfId="159" headerRowBorderDxfId="160" tableBorderDxfId="158" totalsRowBorderDxfId="157">
  <tableColumns count="8">
    <tableColumn id="1" xr3:uid="{BE2A40EC-D706-46B9-A638-321DEBFD9404}" name="Eligibility Month" dataDxfId="156"/>
    <tableColumn id="2" xr3:uid="{43453662-CC03-4437-903D-72A79A345477}" name="County" dataDxfId="155"/>
    <tableColumn id="3" xr3:uid="{CD5D47CF-891F-43F0-B06E-BEF7A7F01080}" name="Newly Enrolled" dataDxfId="154"/>
    <tableColumn id="4" xr3:uid="{6AC97682-854B-4BE6-8EC4-2FD52E7AD151}" name="Eligible for Coverage" dataDxfId="153"/>
    <tableColumn id="5" xr3:uid="{7B90481A-100E-4BAD-8864-952EE3063FC1}" name="Ineligible for Coverage" dataDxfId="152"/>
    <tableColumn id="6" xr3:uid="{4CFE5AD7-4A7E-41D4-9B36-92937BD3DE3B}" name="Total Pending Applications" dataDxfId="151"/>
    <tableColumn id="7" xr3:uid="{0C7A634E-ED43-4BD5-913C-9BB1E66D1E7B}" name="Annotation Code" dataDxfId="150"/>
    <tableColumn id="8" xr3:uid="{3B76C3A5-BFA0-4AA7-A8AF-C8F2E4C01CD9}" name="Count Annotation Description" dataDxfId="149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C5CC5FD-E9C1-49B0-B1A6-4CAE90CA25D9}" name="MAGI_Redeterminations" displayName="MAGI_Redeterminations" ref="A3:R62" totalsRowShown="0" headerRowDxfId="148" headerRowBorderDxfId="147" tableBorderDxfId="146" totalsRowBorderDxfId="145">
  <tableColumns count="18">
    <tableColumn id="1" xr3:uid="{35B673EC-AD0B-43CB-B8CE-007D498B6757}" name="Eligibility Month" dataDxfId="144"/>
    <tableColumn id="2" xr3:uid="{DFD63EF6-075A-4B72-8CCC-396D80537CDE}" name="County" dataDxfId="143"/>
    <tableColumn id="3" xr3:uid="{4BDF4E7F-AD48-40E0-81AB-D3C740D8A08F}" name="MAGI Redeterminations Due" dataDxfId="142"/>
    <tableColumn id="4" xr3:uid="{136079E1-752A-4951-8075-5046A242E32C}" name="MAGI Redeterminations Completed" dataDxfId="141"/>
    <tableColumn id="5" xr3:uid="{C4D9C988-18D2-439B-BCD8-F5BEBA9B8F4A}" name="MAGI Redeterminations Completed Percentage" dataDxfId="140" dataCellStyle="Percent"/>
    <tableColumn id="6" xr3:uid="{12B8BE2C-5165-43F5-A3E0-BF47DF907031}" name="MAGI of Completed, Total Redeterminations Continued in Coverage" dataDxfId="139"/>
    <tableColumn id="7" xr3:uid="{34D14F64-B36D-4F50-9582-2E11FC370ADD}" name="MAGI Renewed Via Ex-Parte Total Count" dataDxfId="138"/>
    <tableColumn id="8" xr3:uid="{7EEA6A7A-3A6A-49F7-8FBD-5E1B197D8A50}" name="MAGI Renewed Via Ex-Parte Total Percentage" dataDxfId="137" dataCellStyle="Percent"/>
    <tableColumn id="9" xr3:uid="{38F18024-44A2-4B15-B962-E62E98A145A9}" name="MAGI Renewed via Auto Ex-Parte Count" dataDxfId="136"/>
    <tableColumn id="10" xr3:uid="{1B727025-DD3C-4488-A16C-6D41D752024E}" name="MAGI Renewed Via Auto Ex-Parte Percentage" dataDxfId="135" dataCellStyle="Percent"/>
    <tableColumn id="11" xr3:uid="{654F9129-1385-4DE3-89D4-CD670AD54B00}" name="MAGI Renewed Via Manual Ex-Parte Count" dataDxfId="134"/>
    <tableColumn id="12" xr3:uid="{1A39FFFD-715A-4A08-92DE-4429FA5E7528}" name="MAGI Renewed Via Manual Ex-Parte Percentage" dataDxfId="133" dataCellStyle="Percent"/>
    <tableColumn id="13" xr3:uid="{BF3A1737-597B-479F-A92E-1058007BBACA}" name="MAGI Of Completed,Total Redeterminations Discontinued Count" dataDxfId="132"/>
    <tableColumn id="14" xr3:uid="{98268D6A-0F2F-4AF5-88D3-AF06A728D742}" name="MAGI Of Completed,Total Redeterminations Discontinued Percentage" dataDxfId="131" dataCellStyle="Percent"/>
    <tableColumn id="15" xr3:uid="{8C7BE961-E94C-47B8-8B24-4858C6658723}" name="MAGI Renewals In Process Count" dataDxfId="130"/>
    <tableColumn id="16" xr3:uid="{0ABA706E-7FFB-4391-AB18-9E1C3CC8C8A3}" name="MAGI Renewals In Process Percentage" dataDxfId="129" dataCellStyle="Percent"/>
    <tableColumn id="17" xr3:uid="{862702B0-1E24-4883-B51D-7EA17E89E3C6}" name="Annotation Code" dataDxfId="128"/>
    <tableColumn id="18" xr3:uid="{8F8D1755-D68D-444C-8613-6EAC5BBFE0A2}" name="Count Annotation Description" dataDxfId="127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272C094-91FE-4B1F-A7B1-586EBDA08BE8}" name="NonMAGI_Redeterminations" displayName="NonMAGI_Redeterminations" ref="A3:R62" totalsRowShown="0" headerRowDxfId="126" headerRowBorderDxfId="125" tableBorderDxfId="124" totalsRowBorderDxfId="123">
  <tableColumns count="18">
    <tableColumn id="1" xr3:uid="{6CCA5934-3388-4F86-ADD2-5CC915766F45}" name="Eligibility Month" dataDxfId="122"/>
    <tableColumn id="2" xr3:uid="{288E1FDA-DA8B-4616-8E71-55A69C535130}" name="County" dataDxfId="121"/>
    <tableColumn id="3" xr3:uid="{40226E6E-2C1B-4BA2-8E31-77A0BC7A60A7}" name="Non-MAGI Redeterminations Due" dataDxfId="120"/>
    <tableColumn id="4" xr3:uid="{25CB9C89-676F-4F5D-B5DA-7F9B7B886A4C}" name="Non-MAGI Redeterminations Completed" dataDxfId="119"/>
    <tableColumn id="5" xr3:uid="{5206EB3E-3AE8-4ABA-BEAB-A3255EA9FCD9}" name="Non-MAGI Redeterminations Completed Percentage" dataDxfId="118" dataCellStyle="Percent"/>
    <tableColumn id="6" xr3:uid="{65095B92-31E3-4E9D-91AE-A5A01A586FCF}" name="Non-MAGI of Completed, Total Redeterminations Continued in Coverage" dataDxfId="117"/>
    <tableColumn id="7" xr3:uid="{DEAC61C5-CB17-4C57-A37B-996BC82AB67A}" name="Non-MAGI Renewed Via Ex-Parte Total" dataDxfId="116"/>
    <tableColumn id="8" xr3:uid="{55953992-9851-4FEA-839B-605F8BEC38A3}" name="Non-MAGI Renewed Via Ex-Parte Total Percentage" dataDxfId="115" dataCellStyle="Percent"/>
    <tableColumn id="9" xr3:uid="{48839F3C-AD93-4FA4-9447-3D8186B20252}" name="Non-MAGI Renewed via Auto Ex-Parte Count" dataDxfId="114"/>
    <tableColumn id="10" xr3:uid="{8D4EB875-3B9D-4CA6-B1D9-9E92CCC75BBB}" name="Non-MAGI Renewed Via Auto Ex-Parte Percentage" dataDxfId="113" dataCellStyle="Percent"/>
    <tableColumn id="11" xr3:uid="{AA238870-F331-4DC9-8965-E537CFDC51E7}" name="Non-MAGI Renewed Via Manual Ex-Parte Count" dataDxfId="112"/>
    <tableColumn id="12" xr3:uid="{BA510B6E-0689-4E2D-84BF-B115A9992D15}" name="Non-MAGI Renewed Via Manual Ex-Parte Percentage" dataDxfId="111" dataCellStyle="Percent"/>
    <tableColumn id="13" xr3:uid="{2D53668B-A764-49BF-8435-F240DBCF33A9}" name="Non-MAGI Of Completed,Total Redeterminations Discontinued Count" dataDxfId="110"/>
    <tableColumn id="14" xr3:uid="{A17D012D-DAF2-40C1-AC23-19008A01DE74}" name="Non-MAGI Of Completed,Total Redeterminations Discontinued Percentage" dataDxfId="109" dataCellStyle="Percent"/>
    <tableColumn id="15" xr3:uid="{83CBFA3B-C375-423A-8C50-7E8C0D3B7950}" name="Non-MAGI Renewals In Process Count" dataDxfId="108"/>
    <tableColumn id="16" xr3:uid="{A2655D55-67FA-43AF-8390-96FB7D239127}" name="Non-MAGI Renewals In Process Percentage" dataDxfId="107" dataCellStyle="Percent"/>
    <tableColumn id="17" xr3:uid="{8BAB7A0E-95A1-4862-8A26-3769D2ED9016}" name="Annotation Code" dataDxfId="106"/>
    <tableColumn id="18" xr3:uid="{7E0C7DF6-A63C-412C-ABB5-0952F981D99D}" name="Count Annotation Description" dataDxfId="10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5B0DF00E-068F-45CC-AD33-7D11C1BBE83D}" name="Redeterminations_Total" displayName="Redeterminations_Total" ref="A3:R62" totalsRowShown="0" headerRowDxfId="104" headerRowBorderDxfId="103" tableBorderDxfId="102" totalsRowBorderDxfId="101">
  <tableColumns count="18">
    <tableColumn id="1" xr3:uid="{C57FD147-CB40-448D-A7F6-C9DEEF657EDD}" name="Eligibility Month" dataDxfId="100"/>
    <tableColumn id="2" xr3:uid="{1639BC70-ED96-4BC8-ABEC-E01B55F2B311}" name="County" dataDxfId="99"/>
    <tableColumn id="3" xr3:uid="{583D3BE6-F7CE-42CD-9F2F-B4157382093B}" name="Redeterminations Due" dataDxfId="98"/>
    <tableColumn id="4" xr3:uid="{71F7E41F-AB82-40F1-BFC3-62C1C57DA4E0}" name="Redeterminations Completed" dataDxfId="97"/>
    <tableColumn id="5" xr3:uid="{8645E36B-8A79-466E-BCFC-08CCAB80CC2D}" name="Redeterminations Completed Percentage" dataDxfId="96" dataCellStyle="Percent"/>
    <tableColumn id="6" xr3:uid="{DA9D6DA2-5353-4126-8731-4E5A1DF5ECB3}" name="Total Redeterminations Continued in Coverage" dataDxfId="95"/>
    <tableColumn id="7" xr3:uid="{1841A7FC-5AB3-4F87-B5F1-8B4ED74CD446}" name="Renewed Via Ex-Parte Total Count" dataDxfId="94"/>
    <tableColumn id="8" xr3:uid="{EA61C2B8-4F8C-4F77-B0A0-B3AAB365C4DE}" name="Renewed Via Ex-Parte Total Percentage" dataDxfId="93" dataCellStyle="Percent"/>
    <tableColumn id="9" xr3:uid="{CDDB5C54-3B66-430A-96DB-B8BB677435C6}" name="Renewed via Auto Ex-Parte Count" dataDxfId="92"/>
    <tableColumn id="10" xr3:uid="{156C715C-C068-418E-AAD7-425DBADFA217}" name="Renewed Via Auto Ex-Parte Percentage" dataDxfId="91" dataCellStyle="Percent"/>
    <tableColumn id="11" xr3:uid="{8CEBBFE1-FDFE-424B-A73E-CA810B474688}" name="Renewed Via Manual Ex-Parte Count" dataDxfId="90"/>
    <tableColumn id="12" xr3:uid="{98825E9D-1614-420B-8387-71534B989051}" name="Renewed Via Manual Ex-Parte Percentage" dataDxfId="89" dataCellStyle="Percent"/>
    <tableColumn id="13" xr3:uid="{8549496A-030B-48B0-9A0D-FB58C1FBA99F}" name="Total Redeterminations Discontinued Count" dataDxfId="88"/>
    <tableColumn id="14" xr3:uid="{DA79D26A-25C6-499C-A0A7-E24300BE952D}" name="Total Redeterminations Discontinued Percentage" dataDxfId="87" dataCellStyle="Percent"/>
    <tableColumn id="15" xr3:uid="{6E13E848-300D-496A-91EB-68D5543A1F03}" name="Renewals In Process Count" dataDxfId="86"/>
    <tableColumn id="16" xr3:uid="{F17BC9A9-2596-4AF3-AC89-6EEEC0D82756}" name="Renewals In Process Percentage" dataDxfId="85" dataCellStyle="Percent"/>
    <tableColumn id="17" xr3:uid="{9FF9775C-CD65-4FE1-8DDE-6CB54C03E67C}" name="Annotation Code" dataDxfId="84"/>
    <tableColumn id="18" xr3:uid="{A3E78EA2-63EB-495D-9B01-23304DE24BC6}" name="Count Annotation Description" dataDxfId="83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FB5DE5F-0CC0-48F6-97AC-F411272C2EC1}" name="Returned_Packet_ExParte" displayName="Returned_Packet_ExParte" ref="A3:G62" totalsRowShown="0" headerRowDxfId="82" dataDxfId="81" tableBorderDxfId="80" dataCellStyle="Percent">
  <tableColumns count="7">
    <tableColumn id="1" xr3:uid="{F8687C16-2D2A-424A-8C51-30A1299B9685}" name="Eligibility Month" dataDxfId="79"/>
    <tableColumn id="2" xr3:uid="{72486301-8C32-4582-810B-98184285D3CD}" name="County" dataDxfId="78"/>
    <tableColumn id="3" xr3:uid="{1B118132-0B57-4E6C-AB81-028059ECC944}" name="MAGI % Returned Packet and Renewed via Ex Parte" dataDxfId="77" dataCellStyle="Percent"/>
    <tableColumn id="4" xr3:uid="{4993040C-09A6-4AAA-9770-8EE42A827BD9}" name="Non-MAGI % Returned Packet and Renewed via Ex Parte" dataDxfId="76" dataCellStyle="Percent"/>
    <tableColumn id="5" xr3:uid="{2AC8AAA4-8675-4283-8DB8-18124A8AE0B5}" name="All % Returned Packet and Renewed via Ex Parte" dataDxfId="75" dataCellStyle="Percent"/>
    <tableColumn id="6" xr3:uid="{3180A004-F259-46B3-B2B4-887CECADF051}" name="Annotation Code" dataDxfId="74" dataCellStyle="Percent"/>
    <tableColumn id="7" xr3:uid="{3C7FC216-E126-4C11-AA60-CDDA19EF0F9D}" name="Count Annotation Description" dataDxfId="73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25DD27E6-BF3A-44E3-A161-1303E84A1CC6}" name="Monthly_Redetermination_Processing" displayName="Monthly_Redetermination_Processing" ref="A3:G4" totalsRowShown="0" headerRowDxfId="72" dataDxfId="70" headerRowBorderDxfId="71" tableBorderDxfId="69" totalsRowBorderDxfId="68">
  <tableColumns count="7">
    <tableColumn id="1" xr3:uid="{B24B6FD0-22D8-42C0-B442-D6423240CAA6}" name="Eligibility Month" dataDxfId="67"/>
    <tableColumn id="2" xr3:uid="{FE9C7E31-9F0F-4108-8BBD-CB06A2157AE7}" name="County" dataDxfId="66"/>
    <tableColumn id="3" xr3:uid="{03B4F784-DA69-423B-B2A9-60885FF0E758}" name="Renewed Via Ex-Parte Total" dataDxfId="65"/>
    <tableColumn id="4" xr3:uid="{5B9B130C-76B9-4FC3-A2A6-F6DDC4B58D78}" name="Continued in Medi-Cal" dataDxfId="64"/>
    <tableColumn id="5" xr3:uid="{6BE26794-DED0-4BB9-ADA6-61121521560E}" name="Total Redeterminations Discontinued Count" dataDxfId="63"/>
    <tableColumn id="6" xr3:uid="{05FE8EF9-19BB-45C4-AF68-0EFF3893FCB4}" name="Renewals In Process Count" dataDxfId="62"/>
    <tableColumn id="7" xr3:uid="{4FA29D25-8305-4EDE-A12E-32B2A3AE03B6}" name="Redeterminations Due" dataDxfId="61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54D8DEEE-B284-4DE5-9891-DA11F0FACC4A}" name="MAGI_Discontinuance_Reasons" displayName="MAGI_Discontinuance_Reasons" ref="A3:G62" totalsRowShown="0" headerRowDxfId="60" dataDxfId="58" headerRowBorderDxfId="59" tableBorderDxfId="57" totalsRowBorderDxfId="56">
  <tableColumns count="7">
    <tableColumn id="1" xr3:uid="{D7CF7AF0-66F5-4D29-B667-DE1EED584CED}" name="Eligibility Month" dataDxfId="55"/>
    <tableColumn id="2" xr3:uid="{7DF99FD9-221E-43BA-9F84-57E8A868770A}" name="County" dataDxfId="54"/>
    <tableColumn id="3" xr3:uid="{9C959DAF-2885-4037-B4E4-B8766F7253BB}" name="Procedural" dataDxfId="53"/>
    <tableColumn id="4" xr3:uid="{F49EF796-962A-464B-AA3F-8444D7AB0AC4}" name="Excess Income" dataDxfId="52"/>
    <tableColumn id="5" xr3:uid="{747211FE-2674-4AB5-BA58-8E3EFAB5970A}" name="Other Reasons" dataDxfId="51"/>
    <tableColumn id="6" xr3:uid="{269AC6EE-F00E-42B4-A1B7-023F323B1DA2}" name="Annotation Code" dataDxfId="50"/>
    <tableColumn id="7" xr3:uid="{475EADDF-7187-4924-A01B-FCFF7719B922}" name="Count Annotation Description" dataDxfId="49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C7B8D0F-C0C4-4D94-B58F-B6A9193E0E59}" name="NonMAGI_Discontinuance_Reasons" displayName="NonMAGI_Discontinuance_Reasons" ref="A3:G62" totalsRowShown="0" headerRowDxfId="48" dataDxfId="46" headerRowBorderDxfId="47" tableBorderDxfId="45" totalsRowBorderDxfId="44">
  <tableColumns count="7">
    <tableColumn id="1" xr3:uid="{245270D5-A91E-40B3-BAC4-88F5C776651C}" name="Eligibility Month" dataDxfId="43"/>
    <tableColumn id="2" xr3:uid="{75453CF3-BA26-4B39-92B0-1C70BB7C4847}" name="County" dataDxfId="42"/>
    <tableColumn id="3" xr3:uid="{00F16F3B-2991-4812-AA70-994CAA172DAF}" name="Procedural" dataDxfId="41"/>
    <tableColumn id="4" xr3:uid="{42E2EFCF-BD0A-4728-8124-8E294559FED5}" name="Excess Property" dataDxfId="40"/>
    <tableColumn id="5" xr3:uid="{A8F53F1A-6138-4A66-9D51-51E0F884B87D}" name="Other Reasons" dataDxfId="39"/>
    <tableColumn id="6" xr3:uid="{B1E28DF1-6EA7-494C-B817-55CF82EB0D52}" name="Annotation Code" dataDxfId="38"/>
    <tableColumn id="7" xr3:uid="{48EBED7D-E0D8-4716-9134-7B7D2350A230}" name="Count Annotation Description" dataDxfId="37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E76B984-527B-4F69-98A9-78E5138EC223}" name="Total_Discontinuance_Reasons" displayName="Total_Discontinuance_Reasons" ref="A3:K62" totalsRowShown="0" headerRowDxfId="36" dataDxfId="34" headerRowBorderDxfId="35" tableBorderDxfId="33" totalsRowBorderDxfId="32">
  <tableColumns count="11">
    <tableColumn id="1" xr3:uid="{A7F29AFD-89FD-4647-B954-E8FA4906B438}" name="Eligibility Month" dataDxfId="31"/>
    <tableColumn id="2" xr3:uid="{7152C0C3-B59C-4E78-9DE7-9BDD1C66A299}" name="County" dataDxfId="30"/>
    <tableColumn id="3" xr3:uid="{F9268C70-AD6A-4553-9DC3-72A2BF65C5FD}" name="Procedural" dataDxfId="29"/>
    <tableColumn id="4" xr3:uid="{95B8B93A-1AAB-4657-ABBD-8A668C72B785}" name="Excess Income" dataDxfId="28"/>
    <tableColumn id="5" xr3:uid="{D3CD9883-A521-41AD-A355-879DB06C5B3B}" name="Excess Property" dataDxfId="27"/>
    <tableColumn id="6" xr3:uid="{72F585D7-B383-408D-8ACE-333182E75270}" name="Deceased" dataDxfId="26"/>
    <tableColumn id="7" xr3:uid="{04F11CC1-7E26-4613-8676-7D2D67AFBB2C}" name="California Residency" dataDxfId="25"/>
    <tableColumn id="8" xr3:uid="{E93C518F-0DCA-4B4F-8DC4-6CD8215487CD}" name="Voluntary Withdrawal" dataDxfId="24"/>
    <tableColumn id="9" xr3:uid="{47458D5F-D695-47B8-835D-085FDC916C9D}" name="Other Reasons" dataDxfId="23"/>
    <tableColumn id="10" xr3:uid="{58A55FBC-3DA7-47AC-8296-4AA94955B763}" name="Annotation Code" dataDxfId="22"/>
    <tableColumn id="11" xr3:uid="{C37E1510-D5B0-4CB7-A053-932EBA576021}" name="Count Annotation Description" dataDxfId="2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2.5703125" style="15" bestFit="1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12" t="s">
        <v>175</v>
      </c>
    </row>
    <row r="2" spans="1:5" s="1" customFormat="1" ht="23.1" customHeight="1" x14ac:dyDescent="0.45">
      <c r="A2" s="13" t="s">
        <v>103</v>
      </c>
      <c r="C2" s="4"/>
      <c r="D2" s="16"/>
    </row>
    <row r="3" spans="1:5" ht="17.100000000000001" customHeight="1" x14ac:dyDescent="0.3">
      <c r="A3" s="26" t="s">
        <v>0</v>
      </c>
      <c r="B3" s="26" t="s">
        <v>122</v>
      </c>
      <c r="C3" s="27" t="s">
        <v>1</v>
      </c>
      <c r="D3" s="28" t="s">
        <v>2</v>
      </c>
      <c r="E3" s="26" t="s">
        <v>3</v>
      </c>
    </row>
    <row r="4" spans="1:5" ht="17.100000000000001" customHeight="1" x14ac:dyDescent="0.3">
      <c r="A4" s="22" t="s">
        <v>183</v>
      </c>
      <c r="B4" s="22" t="s">
        <v>4</v>
      </c>
      <c r="C4" s="23">
        <v>491269</v>
      </c>
      <c r="D4" s="24" t="s">
        <v>185</v>
      </c>
      <c r="E4" s="25" t="s">
        <v>185</v>
      </c>
    </row>
    <row r="5" spans="1:5" ht="17.100000000000001" customHeight="1" x14ac:dyDescent="0.3">
      <c r="A5" s="22" t="s">
        <v>183</v>
      </c>
      <c r="B5" s="22" t="s">
        <v>5</v>
      </c>
      <c r="C5" s="23">
        <v>311</v>
      </c>
      <c r="D5" s="24" t="s">
        <v>185</v>
      </c>
      <c r="E5" s="25" t="s">
        <v>185</v>
      </c>
    </row>
    <row r="6" spans="1:5" ht="17.100000000000001" customHeight="1" x14ac:dyDescent="0.3">
      <c r="A6" s="22" t="s">
        <v>183</v>
      </c>
      <c r="B6" s="22" t="s">
        <v>6</v>
      </c>
      <c r="C6" s="23">
        <v>9330</v>
      </c>
      <c r="D6" s="24" t="s">
        <v>185</v>
      </c>
      <c r="E6" s="25" t="s">
        <v>185</v>
      </c>
    </row>
    <row r="7" spans="1:5" ht="17.100000000000001" customHeight="1" x14ac:dyDescent="0.3">
      <c r="A7" s="22" t="s">
        <v>183</v>
      </c>
      <c r="B7" s="22" t="s">
        <v>7</v>
      </c>
      <c r="C7" s="23">
        <v>84948</v>
      </c>
      <c r="D7" s="24" t="s">
        <v>185</v>
      </c>
      <c r="E7" s="25" t="s">
        <v>185</v>
      </c>
    </row>
    <row r="8" spans="1:5" ht="17.100000000000001" customHeight="1" x14ac:dyDescent="0.3">
      <c r="A8" s="22" t="s">
        <v>183</v>
      </c>
      <c r="B8" s="22" t="s">
        <v>8</v>
      </c>
      <c r="C8" s="23">
        <v>13774</v>
      </c>
      <c r="D8" s="24" t="s">
        <v>185</v>
      </c>
      <c r="E8" s="25" t="s">
        <v>185</v>
      </c>
    </row>
    <row r="9" spans="1:5" ht="17.100000000000001" customHeight="1" x14ac:dyDescent="0.3">
      <c r="A9" s="22" t="s">
        <v>183</v>
      </c>
      <c r="B9" s="22" t="s">
        <v>9</v>
      </c>
      <c r="C9" s="23">
        <v>10381</v>
      </c>
      <c r="D9" s="24" t="s">
        <v>185</v>
      </c>
      <c r="E9" s="25" t="s">
        <v>185</v>
      </c>
    </row>
    <row r="10" spans="1:5" ht="17.100000000000001" customHeight="1" x14ac:dyDescent="0.3">
      <c r="A10" s="22" t="s">
        <v>183</v>
      </c>
      <c r="B10" s="22" t="s">
        <v>10</v>
      </c>
      <c r="C10" s="23">
        <v>333641</v>
      </c>
      <c r="D10" s="24" t="s">
        <v>185</v>
      </c>
      <c r="E10" s="25" t="s">
        <v>185</v>
      </c>
    </row>
    <row r="11" spans="1:5" ht="17.100000000000001" customHeight="1" x14ac:dyDescent="0.3">
      <c r="A11" s="22" t="s">
        <v>183</v>
      </c>
      <c r="B11" s="22" t="s">
        <v>11</v>
      </c>
      <c r="C11" s="23">
        <v>12528</v>
      </c>
      <c r="D11" s="24" t="s">
        <v>185</v>
      </c>
      <c r="E11" s="25" t="s">
        <v>185</v>
      </c>
    </row>
    <row r="12" spans="1:5" ht="17.100000000000001" customHeight="1" x14ac:dyDescent="0.3">
      <c r="A12" s="22" t="s">
        <v>183</v>
      </c>
      <c r="B12" s="22" t="s">
        <v>12</v>
      </c>
      <c r="C12" s="23">
        <v>40161</v>
      </c>
      <c r="D12" s="24" t="s">
        <v>185</v>
      </c>
      <c r="E12" s="25" t="s">
        <v>185</v>
      </c>
    </row>
    <row r="13" spans="1:5" ht="17.100000000000001" customHeight="1" x14ac:dyDescent="0.3">
      <c r="A13" s="22" t="s">
        <v>183</v>
      </c>
      <c r="B13" s="22" t="s">
        <v>13</v>
      </c>
      <c r="C13" s="23">
        <v>521918</v>
      </c>
      <c r="D13" s="24" t="s">
        <v>185</v>
      </c>
      <c r="E13" s="25" t="s">
        <v>185</v>
      </c>
    </row>
    <row r="14" spans="1:5" ht="17.100000000000001" customHeight="1" x14ac:dyDescent="0.3">
      <c r="A14" s="22" t="s">
        <v>183</v>
      </c>
      <c r="B14" s="22" t="s">
        <v>14</v>
      </c>
      <c r="C14" s="23">
        <v>13620</v>
      </c>
      <c r="D14" s="24" t="s">
        <v>185</v>
      </c>
      <c r="E14" s="25" t="s">
        <v>185</v>
      </c>
    </row>
    <row r="15" spans="1:5" ht="17.100000000000001" customHeight="1" x14ac:dyDescent="0.3">
      <c r="A15" s="22" t="s">
        <v>183</v>
      </c>
      <c r="B15" s="22" t="s">
        <v>15</v>
      </c>
      <c r="C15" s="23">
        <v>57733</v>
      </c>
      <c r="D15" s="24" t="s">
        <v>185</v>
      </c>
      <c r="E15" s="25" t="s">
        <v>185</v>
      </c>
    </row>
    <row r="16" spans="1:5" ht="17.100000000000001" customHeight="1" x14ac:dyDescent="0.3">
      <c r="A16" s="22" t="s">
        <v>183</v>
      </c>
      <c r="B16" s="22" t="s">
        <v>16</v>
      </c>
      <c r="C16" s="23">
        <v>99661</v>
      </c>
      <c r="D16" s="24" t="s">
        <v>185</v>
      </c>
      <c r="E16" s="25" t="s">
        <v>185</v>
      </c>
    </row>
    <row r="17" spans="1:5" ht="17.100000000000001" customHeight="1" x14ac:dyDescent="0.3">
      <c r="A17" s="22" t="s">
        <v>183</v>
      </c>
      <c r="B17" s="22" t="s">
        <v>17</v>
      </c>
      <c r="C17" s="23">
        <v>5285</v>
      </c>
      <c r="D17" s="24" t="s">
        <v>185</v>
      </c>
      <c r="E17" s="25" t="s">
        <v>185</v>
      </c>
    </row>
    <row r="18" spans="1:5" ht="17.100000000000001" customHeight="1" x14ac:dyDescent="0.3">
      <c r="A18" s="22" t="s">
        <v>183</v>
      </c>
      <c r="B18" s="22" t="s">
        <v>18</v>
      </c>
      <c r="C18" s="23">
        <v>490967</v>
      </c>
      <c r="D18" s="24" t="s">
        <v>185</v>
      </c>
      <c r="E18" s="25" t="s">
        <v>185</v>
      </c>
    </row>
    <row r="19" spans="1:5" ht="17.100000000000001" customHeight="1" x14ac:dyDescent="0.3">
      <c r="A19" s="22" t="s">
        <v>183</v>
      </c>
      <c r="B19" s="22" t="s">
        <v>19</v>
      </c>
      <c r="C19" s="23">
        <v>67590</v>
      </c>
      <c r="D19" s="24" t="s">
        <v>185</v>
      </c>
      <c r="E19" s="25" t="s">
        <v>185</v>
      </c>
    </row>
    <row r="20" spans="1:5" ht="17.100000000000001" customHeight="1" x14ac:dyDescent="0.3">
      <c r="A20" s="22" t="s">
        <v>183</v>
      </c>
      <c r="B20" s="22" t="s">
        <v>20</v>
      </c>
      <c r="C20" s="23">
        <v>34063</v>
      </c>
      <c r="D20" s="24" t="s">
        <v>185</v>
      </c>
      <c r="E20" s="25" t="s">
        <v>185</v>
      </c>
    </row>
    <row r="21" spans="1:5" ht="17.100000000000001" customHeight="1" x14ac:dyDescent="0.3">
      <c r="A21" s="22" t="s">
        <v>183</v>
      </c>
      <c r="B21" s="22" t="s">
        <v>21</v>
      </c>
      <c r="C21" s="23">
        <v>8708</v>
      </c>
      <c r="D21" s="24" t="s">
        <v>185</v>
      </c>
      <c r="E21" s="25" t="s">
        <v>185</v>
      </c>
    </row>
    <row r="22" spans="1:5" ht="17.100000000000001" customHeight="1" x14ac:dyDescent="0.3">
      <c r="A22" s="22" t="s">
        <v>183</v>
      </c>
      <c r="B22" s="22" t="s">
        <v>22</v>
      </c>
      <c r="C22" s="23">
        <v>4004879</v>
      </c>
      <c r="D22" s="24" t="s">
        <v>185</v>
      </c>
      <c r="E22" s="25" t="s">
        <v>185</v>
      </c>
    </row>
    <row r="23" spans="1:5" ht="17.100000000000001" customHeight="1" x14ac:dyDescent="0.3">
      <c r="A23" s="22" t="s">
        <v>183</v>
      </c>
      <c r="B23" s="22" t="s">
        <v>23</v>
      </c>
      <c r="C23" s="23">
        <v>82935</v>
      </c>
      <c r="D23" s="24" t="s">
        <v>185</v>
      </c>
      <c r="E23" s="25" t="s">
        <v>185</v>
      </c>
    </row>
    <row r="24" spans="1:5" ht="17.100000000000001" customHeight="1" x14ac:dyDescent="0.3">
      <c r="A24" s="22" t="s">
        <v>183</v>
      </c>
      <c r="B24" s="22" t="s">
        <v>24</v>
      </c>
      <c r="C24" s="23">
        <v>55121</v>
      </c>
      <c r="D24" s="24" t="s">
        <v>185</v>
      </c>
      <c r="E24" s="25" t="s">
        <v>185</v>
      </c>
    </row>
    <row r="25" spans="1:5" ht="17.100000000000001" customHeight="1" x14ac:dyDescent="0.3">
      <c r="A25" s="22" t="s">
        <v>183</v>
      </c>
      <c r="B25" s="22" t="s">
        <v>25</v>
      </c>
      <c r="C25" s="23">
        <v>5708</v>
      </c>
      <c r="D25" s="24" t="s">
        <v>185</v>
      </c>
      <c r="E25" s="25" t="s">
        <v>185</v>
      </c>
    </row>
    <row r="26" spans="1:5" ht="17.100000000000001" customHeight="1" x14ac:dyDescent="0.3">
      <c r="A26" s="22" t="s">
        <v>183</v>
      </c>
      <c r="B26" s="22" t="s">
        <v>26</v>
      </c>
      <c r="C26" s="23">
        <v>41503</v>
      </c>
      <c r="D26" s="24" t="s">
        <v>185</v>
      </c>
      <c r="E26" s="25" t="s">
        <v>185</v>
      </c>
    </row>
    <row r="27" spans="1:5" ht="17.100000000000001" customHeight="1" x14ac:dyDescent="0.3">
      <c r="A27" s="22" t="s">
        <v>183</v>
      </c>
      <c r="B27" s="22" t="s">
        <v>27</v>
      </c>
      <c r="C27" s="23">
        <v>148572</v>
      </c>
      <c r="D27" s="24" t="s">
        <v>185</v>
      </c>
      <c r="E27" s="25" t="s">
        <v>185</v>
      </c>
    </row>
    <row r="28" spans="1:5" ht="17.100000000000001" customHeight="1" x14ac:dyDescent="0.3">
      <c r="A28" s="22" t="s">
        <v>183</v>
      </c>
      <c r="B28" s="22" t="s">
        <v>28</v>
      </c>
      <c r="C28" s="23">
        <v>3573</v>
      </c>
      <c r="D28" s="24" t="s">
        <v>185</v>
      </c>
      <c r="E28" s="25" t="s">
        <v>185</v>
      </c>
    </row>
    <row r="29" spans="1:5" ht="17.100000000000001" customHeight="1" x14ac:dyDescent="0.3">
      <c r="A29" s="22" t="s">
        <v>183</v>
      </c>
      <c r="B29" s="22" t="s">
        <v>29</v>
      </c>
      <c r="C29" s="23">
        <v>3584</v>
      </c>
      <c r="D29" s="24" t="s">
        <v>185</v>
      </c>
      <c r="E29" s="25" t="s">
        <v>185</v>
      </c>
    </row>
    <row r="30" spans="1:5" ht="17.100000000000001" customHeight="1" x14ac:dyDescent="0.3">
      <c r="A30" s="22" t="s">
        <v>183</v>
      </c>
      <c r="B30" s="22" t="s">
        <v>30</v>
      </c>
      <c r="C30" s="23">
        <v>190038</v>
      </c>
      <c r="D30" s="24" t="s">
        <v>185</v>
      </c>
      <c r="E30" s="25" t="s">
        <v>185</v>
      </c>
    </row>
    <row r="31" spans="1:5" ht="17.100000000000001" customHeight="1" x14ac:dyDescent="0.3">
      <c r="A31" s="22" t="s">
        <v>183</v>
      </c>
      <c r="B31" s="22" t="s">
        <v>31</v>
      </c>
      <c r="C31" s="23">
        <v>36611</v>
      </c>
      <c r="D31" s="24" t="s">
        <v>185</v>
      </c>
      <c r="E31" s="25" t="s">
        <v>185</v>
      </c>
    </row>
    <row r="32" spans="1:5" ht="17.100000000000001" customHeight="1" x14ac:dyDescent="0.3">
      <c r="A32" s="22" t="s">
        <v>183</v>
      </c>
      <c r="B32" s="22" t="s">
        <v>32</v>
      </c>
      <c r="C32" s="23">
        <v>29385</v>
      </c>
      <c r="D32" s="24" t="s">
        <v>185</v>
      </c>
      <c r="E32" s="25" t="s">
        <v>185</v>
      </c>
    </row>
    <row r="33" spans="1:5" ht="17.100000000000001" customHeight="1" x14ac:dyDescent="0.3">
      <c r="A33" s="22" t="s">
        <v>183</v>
      </c>
      <c r="B33" s="22" t="s">
        <v>33</v>
      </c>
      <c r="C33" s="23">
        <v>954473</v>
      </c>
      <c r="D33" s="24" t="s">
        <v>185</v>
      </c>
      <c r="E33" s="25" t="s">
        <v>185</v>
      </c>
    </row>
    <row r="34" spans="1:5" ht="17.100000000000001" customHeight="1" x14ac:dyDescent="0.3">
      <c r="A34" s="22" t="s">
        <v>183</v>
      </c>
      <c r="B34" s="22" t="s">
        <v>34</v>
      </c>
      <c r="C34" s="23">
        <v>81170</v>
      </c>
      <c r="D34" s="24" t="s">
        <v>185</v>
      </c>
      <c r="E34" s="25" t="s">
        <v>185</v>
      </c>
    </row>
    <row r="35" spans="1:5" ht="17.100000000000001" customHeight="1" x14ac:dyDescent="0.3">
      <c r="A35" s="22" t="s">
        <v>183</v>
      </c>
      <c r="B35" s="22" t="s">
        <v>35</v>
      </c>
      <c r="C35" s="23">
        <v>5670</v>
      </c>
      <c r="D35" s="24" t="s">
        <v>185</v>
      </c>
      <c r="E35" s="25" t="s">
        <v>185</v>
      </c>
    </row>
    <row r="36" spans="1:5" ht="17.100000000000001" customHeight="1" x14ac:dyDescent="0.3">
      <c r="A36" s="22" t="s">
        <v>183</v>
      </c>
      <c r="B36" s="22" t="s">
        <v>36</v>
      </c>
      <c r="C36" s="23">
        <v>994358</v>
      </c>
      <c r="D36" s="24" t="s">
        <v>185</v>
      </c>
      <c r="E36" s="25" t="s">
        <v>185</v>
      </c>
    </row>
    <row r="37" spans="1:5" ht="17.100000000000001" customHeight="1" x14ac:dyDescent="0.3">
      <c r="A37" s="22" t="s">
        <v>183</v>
      </c>
      <c r="B37" s="22" t="s">
        <v>37</v>
      </c>
      <c r="C37" s="23">
        <v>636460</v>
      </c>
      <c r="D37" s="24" t="s">
        <v>185</v>
      </c>
      <c r="E37" s="25" t="s">
        <v>185</v>
      </c>
    </row>
    <row r="38" spans="1:5" ht="17.100000000000001" customHeight="1" x14ac:dyDescent="0.3">
      <c r="A38" s="22" t="s">
        <v>183</v>
      </c>
      <c r="B38" s="22" t="s">
        <v>38</v>
      </c>
      <c r="C38" s="23">
        <v>21189</v>
      </c>
      <c r="D38" s="24" t="s">
        <v>185</v>
      </c>
      <c r="E38" s="25" t="s">
        <v>185</v>
      </c>
    </row>
    <row r="39" spans="1:5" ht="17.100000000000001" customHeight="1" x14ac:dyDescent="0.3">
      <c r="A39" s="22" t="s">
        <v>183</v>
      </c>
      <c r="B39" s="22" t="s">
        <v>39</v>
      </c>
      <c r="C39" s="23">
        <v>950024</v>
      </c>
      <c r="D39" s="24" t="s">
        <v>185</v>
      </c>
      <c r="E39" s="25" t="s">
        <v>185</v>
      </c>
    </row>
    <row r="40" spans="1:5" ht="17.100000000000001" customHeight="1" x14ac:dyDescent="0.3">
      <c r="A40" s="22" t="s">
        <v>183</v>
      </c>
      <c r="B40" s="22" t="s">
        <v>40</v>
      </c>
      <c r="C40" s="23">
        <v>942647</v>
      </c>
      <c r="D40" s="24" t="s">
        <v>185</v>
      </c>
      <c r="E40" s="25" t="s">
        <v>185</v>
      </c>
    </row>
    <row r="41" spans="1:5" ht="17.100000000000001" customHeight="1" x14ac:dyDescent="0.3">
      <c r="A41" s="22" t="s">
        <v>183</v>
      </c>
      <c r="B41" s="22" t="s">
        <v>41</v>
      </c>
      <c r="C41" s="23">
        <v>253032</v>
      </c>
      <c r="D41" s="24" t="s">
        <v>185</v>
      </c>
      <c r="E41" s="25" t="s">
        <v>185</v>
      </c>
    </row>
    <row r="42" spans="1:5" ht="17.100000000000001" customHeight="1" x14ac:dyDescent="0.3">
      <c r="A42" s="22" t="s">
        <v>183</v>
      </c>
      <c r="B42" s="22" t="s">
        <v>42</v>
      </c>
      <c r="C42" s="23">
        <v>316419</v>
      </c>
      <c r="D42" s="24" t="s">
        <v>185</v>
      </c>
      <c r="E42" s="25" t="s">
        <v>185</v>
      </c>
    </row>
    <row r="43" spans="1:5" ht="17.100000000000001" customHeight="1" x14ac:dyDescent="0.3">
      <c r="A43" s="22" t="s">
        <v>183</v>
      </c>
      <c r="B43" s="22" t="s">
        <v>43</v>
      </c>
      <c r="C43" s="23">
        <v>66841</v>
      </c>
      <c r="D43" s="24" t="s">
        <v>185</v>
      </c>
      <c r="E43" s="25" t="s">
        <v>185</v>
      </c>
    </row>
    <row r="44" spans="1:5" ht="17.100000000000001" customHeight="1" x14ac:dyDescent="0.3">
      <c r="A44" s="22" t="s">
        <v>183</v>
      </c>
      <c r="B44" s="22" t="s">
        <v>44</v>
      </c>
      <c r="C44" s="23">
        <v>168328</v>
      </c>
      <c r="D44" s="24" t="s">
        <v>185</v>
      </c>
      <c r="E44" s="25" t="s">
        <v>185</v>
      </c>
    </row>
    <row r="45" spans="1:5" ht="17.100000000000001" customHeight="1" x14ac:dyDescent="0.3">
      <c r="A45" s="22" t="s">
        <v>183</v>
      </c>
      <c r="B45" s="22" t="s">
        <v>45</v>
      </c>
      <c r="C45" s="23">
        <v>176847</v>
      </c>
      <c r="D45" s="24" t="s">
        <v>185</v>
      </c>
      <c r="E45" s="25" t="s">
        <v>185</v>
      </c>
    </row>
    <row r="46" spans="1:5" ht="17.100000000000001" customHeight="1" x14ac:dyDescent="0.3">
      <c r="A46" s="22" t="s">
        <v>183</v>
      </c>
      <c r="B46" s="22" t="s">
        <v>46</v>
      </c>
      <c r="C46" s="23">
        <v>457391</v>
      </c>
      <c r="D46" s="24" t="s">
        <v>185</v>
      </c>
      <c r="E46" s="25" t="s">
        <v>185</v>
      </c>
    </row>
    <row r="47" spans="1:5" ht="17.100000000000001" customHeight="1" x14ac:dyDescent="0.3">
      <c r="A47" s="22" t="s">
        <v>183</v>
      </c>
      <c r="B47" s="22" t="s">
        <v>47</v>
      </c>
      <c r="C47" s="23">
        <v>78860</v>
      </c>
      <c r="D47" s="24" t="s">
        <v>185</v>
      </c>
      <c r="E47" s="25" t="s">
        <v>185</v>
      </c>
    </row>
    <row r="48" spans="1:5" ht="17.100000000000001" customHeight="1" x14ac:dyDescent="0.3">
      <c r="A48" s="22" t="s">
        <v>183</v>
      </c>
      <c r="B48" s="22" t="s">
        <v>48</v>
      </c>
      <c r="C48" s="23">
        <v>66928</v>
      </c>
      <c r="D48" s="24" t="s">
        <v>185</v>
      </c>
      <c r="E48" s="25" t="s">
        <v>185</v>
      </c>
    </row>
    <row r="49" spans="1:5" ht="17.100000000000001" customHeight="1" x14ac:dyDescent="0.3">
      <c r="A49" s="22" t="s">
        <v>183</v>
      </c>
      <c r="B49" s="22" t="s">
        <v>49</v>
      </c>
      <c r="C49" s="23">
        <v>772</v>
      </c>
      <c r="D49" s="24" t="s">
        <v>185</v>
      </c>
      <c r="E49" s="25" t="s">
        <v>185</v>
      </c>
    </row>
    <row r="50" spans="1:5" ht="17.100000000000001" customHeight="1" x14ac:dyDescent="0.3">
      <c r="A50" s="22" t="s">
        <v>183</v>
      </c>
      <c r="B50" s="22" t="s">
        <v>50</v>
      </c>
      <c r="C50" s="23">
        <v>18753</v>
      </c>
      <c r="D50" s="24" t="s">
        <v>185</v>
      </c>
      <c r="E50" s="25" t="s">
        <v>185</v>
      </c>
    </row>
    <row r="51" spans="1:5" ht="17.100000000000001" customHeight="1" x14ac:dyDescent="0.3">
      <c r="A51" s="22" t="s">
        <v>183</v>
      </c>
      <c r="B51" s="22" t="s">
        <v>51</v>
      </c>
      <c r="C51" s="23">
        <v>145253</v>
      </c>
      <c r="D51" s="24" t="s">
        <v>185</v>
      </c>
      <c r="E51" s="25" t="s">
        <v>185</v>
      </c>
    </row>
    <row r="52" spans="1:5" ht="17.100000000000001" customHeight="1" x14ac:dyDescent="0.3">
      <c r="A52" s="22" t="s">
        <v>183</v>
      </c>
      <c r="B52" s="22" t="s">
        <v>52</v>
      </c>
      <c r="C52" s="23">
        <v>139038</v>
      </c>
      <c r="D52" s="24" t="s">
        <v>185</v>
      </c>
      <c r="E52" s="25" t="s">
        <v>185</v>
      </c>
    </row>
    <row r="53" spans="1:5" ht="17.100000000000001" customHeight="1" x14ac:dyDescent="0.3">
      <c r="A53" s="22" t="s">
        <v>183</v>
      </c>
      <c r="B53" s="22" t="s">
        <v>53</v>
      </c>
      <c r="C53" s="23">
        <v>251703</v>
      </c>
      <c r="D53" s="24" t="s">
        <v>185</v>
      </c>
      <c r="E53" s="25" t="s">
        <v>185</v>
      </c>
    </row>
    <row r="54" spans="1:5" ht="17.100000000000001" customHeight="1" x14ac:dyDescent="0.3">
      <c r="A54" s="22" t="s">
        <v>183</v>
      </c>
      <c r="B54" s="22" t="s">
        <v>54</v>
      </c>
      <c r="C54" s="23">
        <v>45647</v>
      </c>
      <c r="D54" s="24" t="s">
        <v>185</v>
      </c>
      <c r="E54" s="25" t="s">
        <v>185</v>
      </c>
    </row>
    <row r="55" spans="1:5" ht="17.100000000000001" customHeight="1" x14ac:dyDescent="0.3">
      <c r="A55" s="22" t="s">
        <v>183</v>
      </c>
      <c r="B55" s="22" t="s">
        <v>55</v>
      </c>
      <c r="C55" s="23">
        <v>29950</v>
      </c>
      <c r="D55" s="24" t="s">
        <v>185</v>
      </c>
      <c r="E55" s="25" t="s">
        <v>185</v>
      </c>
    </row>
    <row r="56" spans="1:5" ht="17.100000000000001" customHeight="1" x14ac:dyDescent="0.3">
      <c r="A56" s="22" t="s">
        <v>183</v>
      </c>
      <c r="B56" s="22" t="s">
        <v>56</v>
      </c>
      <c r="C56" s="23">
        <v>5375</v>
      </c>
      <c r="D56" s="24" t="s">
        <v>185</v>
      </c>
      <c r="E56" s="25" t="s">
        <v>185</v>
      </c>
    </row>
    <row r="57" spans="1:5" ht="17.100000000000001" customHeight="1" x14ac:dyDescent="0.3">
      <c r="A57" s="22" t="s">
        <v>183</v>
      </c>
      <c r="B57" s="22" t="s">
        <v>57</v>
      </c>
      <c r="C57" s="23">
        <v>289347</v>
      </c>
      <c r="D57" s="24" t="s">
        <v>185</v>
      </c>
      <c r="E57" s="25" t="s">
        <v>185</v>
      </c>
    </row>
    <row r="58" spans="1:5" ht="17.100000000000001" customHeight="1" x14ac:dyDescent="0.3">
      <c r="A58" s="22" t="s">
        <v>183</v>
      </c>
      <c r="B58" s="22" t="s">
        <v>58</v>
      </c>
      <c r="C58" s="23">
        <v>15176</v>
      </c>
      <c r="D58" s="24" t="s">
        <v>185</v>
      </c>
      <c r="E58" s="25" t="s">
        <v>185</v>
      </c>
    </row>
    <row r="59" spans="1:5" ht="17.100000000000001" customHeight="1" x14ac:dyDescent="0.3">
      <c r="A59" s="22" t="s">
        <v>183</v>
      </c>
      <c r="B59" s="22" t="s">
        <v>59</v>
      </c>
      <c r="C59" s="23">
        <v>254765</v>
      </c>
      <c r="D59" s="24" t="s">
        <v>185</v>
      </c>
      <c r="E59" s="25" t="s">
        <v>185</v>
      </c>
    </row>
    <row r="60" spans="1:5" ht="17.100000000000001" customHeight="1" x14ac:dyDescent="0.3">
      <c r="A60" s="22" t="s">
        <v>183</v>
      </c>
      <c r="B60" s="22" t="s">
        <v>60</v>
      </c>
      <c r="C60" s="23">
        <v>59857</v>
      </c>
      <c r="D60" s="24" t="s">
        <v>185</v>
      </c>
      <c r="E60" s="25" t="s">
        <v>185</v>
      </c>
    </row>
    <row r="61" spans="1:5" ht="17.100000000000001" customHeight="1" x14ac:dyDescent="0.3">
      <c r="A61" s="22" t="s">
        <v>183</v>
      </c>
      <c r="B61" s="22" t="s">
        <v>61</v>
      </c>
      <c r="C61" s="23">
        <v>39554</v>
      </c>
      <c r="D61" s="24" t="s">
        <v>185</v>
      </c>
      <c r="E61" s="25" t="s">
        <v>185</v>
      </c>
    </row>
    <row r="62" spans="1:5" ht="17.100000000000001" customHeight="1" x14ac:dyDescent="0.3">
      <c r="A62" s="29" t="s">
        <v>183</v>
      </c>
      <c r="B62" s="29" t="s">
        <v>62</v>
      </c>
      <c r="C62" s="30">
        <v>14363624</v>
      </c>
      <c r="D62" s="31" t="s">
        <v>185</v>
      </c>
      <c r="E62" s="32" t="s">
        <v>185</v>
      </c>
    </row>
    <row r="63" spans="1:5" ht="17.100000000000001" customHeight="1" x14ac:dyDescent="0.3">
      <c r="A63" s="33" t="s">
        <v>104</v>
      </c>
    </row>
  </sheetData>
  <sheetProtection sheet="1" objects="1" scenarios="1" selectLockedCells="1"/>
  <conditionalFormatting sqref="A4:E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7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9.85546875" style="3" bestFit="1" customWidth="1"/>
    <col min="5" max="5" width="22.5703125" style="17" bestFit="1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12" t="s">
        <v>175</v>
      </c>
    </row>
    <row r="2" spans="1:6" s="1" customFormat="1" ht="23.1" customHeight="1" x14ac:dyDescent="0.45">
      <c r="A2" s="14" t="s">
        <v>63</v>
      </c>
      <c r="D2" s="4"/>
      <c r="E2" s="18"/>
    </row>
    <row r="3" spans="1:6" ht="17.100000000000001" customHeight="1" x14ac:dyDescent="0.3">
      <c r="A3" s="26" t="s">
        <v>0</v>
      </c>
      <c r="B3" s="26" t="s">
        <v>122</v>
      </c>
      <c r="C3" s="26" t="s">
        <v>64</v>
      </c>
      <c r="D3" s="27" t="s">
        <v>1</v>
      </c>
      <c r="E3" s="35" t="s">
        <v>2</v>
      </c>
      <c r="F3" s="26" t="s">
        <v>3</v>
      </c>
    </row>
    <row r="4" spans="1:6" ht="17.100000000000001" customHeight="1" x14ac:dyDescent="0.3">
      <c r="A4" s="22" t="s">
        <v>183</v>
      </c>
      <c r="B4" s="22" t="s">
        <v>4</v>
      </c>
      <c r="C4" s="22" t="s">
        <v>65</v>
      </c>
      <c r="D4" s="23">
        <v>1177</v>
      </c>
      <c r="E4" s="34" t="s">
        <v>185</v>
      </c>
      <c r="F4" s="25" t="s">
        <v>185</v>
      </c>
    </row>
    <row r="5" spans="1:6" ht="17.100000000000001" customHeight="1" x14ac:dyDescent="0.3">
      <c r="A5" s="22" t="s">
        <v>183</v>
      </c>
      <c r="B5" s="22" t="s">
        <v>4</v>
      </c>
      <c r="C5" s="22" t="s">
        <v>113</v>
      </c>
      <c r="D5" s="23">
        <v>423</v>
      </c>
      <c r="E5" s="34" t="s">
        <v>185</v>
      </c>
      <c r="F5" s="25" t="s">
        <v>185</v>
      </c>
    </row>
    <row r="6" spans="1:6" ht="17.100000000000001" customHeight="1" x14ac:dyDescent="0.3">
      <c r="A6" s="22" t="s">
        <v>183</v>
      </c>
      <c r="B6" s="22" t="s">
        <v>4</v>
      </c>
      <c r="C6" s="22" t="s">
        <v>114</v>
      </c>
      <c r="D6" s="23">
        <v>243</v>
      </c>
      <c r="E6" s="34" t="s">
        <v>185</v>
      </c>
      <c r="F6" s="25" t="s">
        <v>185</v>
      </c>
    </row>
    <row r="7" spans="1:6" ht="17.100000000000001" customHeight="1" x14ac:dyDescent="0.3">
      <c r="A7" s="22" t="s">
        <v>183</v>
      </c>
      <c r="B7" s="22" t="s">
        <v>4</v>
      </c>
      <c r="C7" s="22" t="s">
        <v>115</v>
      </c>
      <c r="D7" s="23">
        <v>121</v>
      </c>
      <c r="E7" s="34" t="s">
        <v>185</v>
      </c>
      <c r="F7" s="25" t="s">
        <v>185</v>
      </c>
    </row>
    <row r="8" spans="1:6" ht="17.100000000000001" customHeight="1" x14ac:dyDescent="0.3">
      <c r="A8" s="22" t="s">
        <v>183</v>
      </c>
      <c r="B8" s="22" t="s">
        <v>4</v>
      </c>
      <c r="C8" s="22" t="s">
        <v>119</v>
      </c>
      <c r="D8" s="23">
        <v>111</v>
      </c>
      <c r="E8" s="34" t="s">
        <v>185</v>
      </c>
      <c r="F8" s="25" t="s">
        <v>185</v>
      </c>
    </row>
    <row r="9" spans="1:6" ht="17.100000000000001" customHeight="1" x14ac:dyDescent="0.3">
      <c r="A9" s="22" t="s">
        <v>183</v>
      </c>
      <c r="B9" s="22" t="s">
        <v>4</v>
      </c>
      <c r="C9" s="22" t="s">
        <v>66</v>
      </c>
      <c r="D9" s="23">
        <v>109</v>
      </c>
      <c r="E9" s="34" t="s">
        <v>185</v>
      </c>
      <c r="F9" s="25" t="s">
        <v>185</v>
      </c>
    </row>
    <row r="10" spans="1:6" ht="17.100000000000001" customHeight="1" x14ac:dyDescent="0.3">
      <c r="A10" s="22" t="s">
        <v>183</v>
      </c>
      <c r="B10" s="22" t="s">
        <v>4</v>
      </c>
      <c r="C10" s="22" t="s">
        <v>116</v>
      </c>
      <c r="D10" s="23">
        <v>104</v>
      </c>
      <c r="E10" s="34" t="s">
        <v>185</v>
      </c>
      <c r="F10" s="25" t="s">
        <v>185</v>
      </c>
    </row>
    <row r="11" spans="1:6" ht="17.100000000000001" customHeight="1" x14ac:dyDescent="0.3">
      <c r="A11" s="22" t="s">
        <v>183</v>
      </c>
      <c r="B11" s="22" t="s">
        <v>6</v>
      </c>
      <c r="C11" s="22" t="s">
        <v>65</v>
      </c>
      <c r="D11" s="23">
        <v>16</v>
      </c>
      <c r="E11" s="34" t="s">
        <v>185</v>
      </c>
      <c r="F11" s="25" t="s">
        <v>185</v>
      </c>
    </row>
    <row r="12" spans="1:6" ht="17.100000000000001" customHeight="1" x14ac:dyDescent="0.3">
      <c r="A12" s="22" t="s">
        <v>183</v>
      </c>
      <c r="B12" s="22" t="s">
        <v>6</v>
      </c>
      <c r="C12" s="22" t="s">
        <v>114</v>
      </c>
      <c r="D12" s="23" t="s">
        <v>185</v>
      </c>
      <c r="E12" s="34">
        <v>2</v>
      </c>
      <c r="F12" s="25" t="s">
        <v>186</v>
      </c>
    </row>
    <row r="13" spans="1:6" ht="17.100000000000001" customHeight="1" x14ac:dyDescent="0.3">
      <c r="A13" s="22" t="s">
        <v>183</v>
      </c>
      <c r="B13" s="22" t="s">
        <v>6</v>
      </c>
      <c r="C13" s="22" t="s">
        <v>113</v>
      </c>
      <c r="D13" s="23" t="s">
        <v>185</v>
      </c>
      <c r="E13" s="34">
        <v>1</v>
      </c>
      <c r="F13" s="25" t="s">
        <v>187</v>
      </c>
    </row>
    <row r="14" spans="1:6" ht="17.100000000000001" customHeight="1" x14ac:dyDescent="0.3">
      <c r="A14" s="22" t="s">
        <v>183</v>
      </c>
      <c r="B14" s="22" t="s">
        <v>6</v>
      </c>
      <c r="C14" s="22" t="s">
        <v>66</v>
      </c>
      <c r="D14" s="23" t="s">
        <v>185</v>
      </c>
      <c r="E14" s="34">
        <v>1</v>
      </c>
      <c r="F14" s="25" t="s">
        <v>187</v>
      </c>
    </row>
    <row r="15" spans="1:6" ht="17.100000000000001" customHeight="1" x14ac:dyDescent="0.3">
      <c r="A15" s="22" t="s">
        <v>183</v>
      </c>
      <c r="B15" s="22" t="s">
        <v>7</v>
      </c>
      <c r="C15" s="22" t="s">
        <v>65</v>
      </c>
      <c r="D15" s="23">
        <v>93</v>
      </c>
      <c r="E15" s="34" t="s">
        <v>185</v>
      </c>
      <c r="F15" s="25" t="s">
        <v>185</v>
      </c>
    </row>
    <row r="16" spans="1:6" ht="17.100000000000001" customHeight="1" x14ac:dyDescent="0.3">
      <c r="A16" s="22" t="s">
        <v>183</v>
      </c>
      <c r="B16" s="22" t="s">
        <v>7</v>
      </c>
      <c r="C16" s="22" t="s">
        <v>114</v>
      </c>
      <c r="D16" s="23">
        <v>58</v>
      </c>
      <c r="E16" s="34" t="s">
        <v>185</v>
      </c>
      <c r="F16" s="25" t="s">
        <v>185</v>
      </c>
    </row>
    <row r="17" spans="1:6" ht="17.100000000000001" customHeight="1" x14ac:dyDescent="0.3">
      <c r="A17" s="22" t="s">
        <v>183</v>
      </c>
      <c r="B17" s="22" t="s">
        <v>7</v>
      </c>
      <c r="C17" s="22" t="s">
        <v>113</v>
      </c>
      <c r="D17" s="23" t="s">
        <v>185</v>
      </c>
      <c r="E17" s="34">
        <v>2</v>
      </c>
      <c r="F17" s="25" t="s">
        <v>186</v>
      </c>
    </row>
    <row r="18" spans="1:6" ht="17.100000000000001" customHeight="1" x14ac:dyDescent="0.3">
      <c r="A18" s="22" t="s">
        <v>183</v>
      </c>
      <c r="B18" s="22" t="s">
        <v>7</v>
      </c>
      <c r="C18" s="22" t="s">
        <v>173</v>
      </c>
      <c r="D18" s="23" t="s">
        <v>185</v>
      </c>
      <c r="E18" s="34">
        <v>1</v>
      </c>
      <c r="F18" s="25" t="s">
        <v>187</v>
      </c>
    </row>
    <row r="19" spans="1:6" ht="17.100000000000001" customHeight="1" x14ac:dyDescent="0.3">
      <c r="A19" s="22" t="s">
        <v>183</v>
      </c>
      <c r="B19" s="22" t="s">
        <v>7</v>
      </c>
      <c r="C19" s="22" t="s">
        <v>66</v>
      </c>
      <c r="D19" s="23" t="s">
        <v>185</v>
      </c>
      <c r="E19" s="34">
        <v>1</v>
      </c>
      <c r="F19" s="25" t="s">
        <v>187</v>
      </c>
    </row>
    <row r="20" spans="1:6" ht="17.100000000000001" customHeight="1" x14ac:dyDescent="0.3">
      <c r="A20" s="22" t="s">
        <v>183</v>
      </c>
      <c r="B20" s="22" t="s">
        <v>7</v>
      </c>
      <c r="C20" s="22" t="s">
        <v>119</v>
      </c>
      <c r="D20" s="23" t="s">
        <v>185</v>
      </c>
      <c r="E20" s="34">
        <v>1</v>
      </c>
      <c r="F20" s="25" t="s">
        <v>187</v>
      </c>
    </row>
    <row r="21" spans="1:6" ht="17.100000000000001" customHeight="1" x14ac:dyDescent="0.3">
      <c r="A21" s="22" t="s">
        <v>183</v>
      </c>
      <c r="B21" s="22" t="s">
        <v>8</v>
      </c>
      <c r="C21" s="22" t="s">
        <v>114</v>
      </c>
      <c r="D21" s="23">
        <v>23</v>
      </c>
      <c r="E21" s="34" t="s">
        <v>185</v>
      </c>
      <c r="F21" s="25" t="s">
        <v>185</v>
      </c>
    </row>
    <row r="22" spans="1:6" ht="17.100000000000001" customHeight="1" x14ac:dyDescent="0.3">
      <c r="A22" s="22" t="s">
        <v>183</v>
      </c>
      <c r="B22" s="22" t="s">
        <v>8</v>
      </c>
      <c r="C22" s="22" t="s">
        <v>65</v>
      </c>
      <c r="D22" s="23" t="s">
        <v>185</v>
      </c>
      <c r="E22" s="34">
        <v>2</v>
      </c>
      <c r="F22" s="25" t="s">
        <v>186</v>
      </c>
    </row>
    <row r="23" spans="1:6" ht="17.100000000000001" customHeight="1" x14ac:dyDescent="0.3">
      <c r="A23" s="22" t="s">
        <v>183</v>
      </c>
      <c r="B23" s="22" t="s">
        <v>8</v>
      </c>
      <c r="C23" s="22" t="s">
        <v>113</v>
      </c>
      <c r="D23" s="23" t="s">
        <v>185</v>
      </c>
      <c r="E23" s="34">
        <v>1</v>
      </c>
      <c r="F23" s="25" t="s">
        <v>187</v>
      </c>
    </row>
    <row r="24" spans="1:6" ht="17.100000000000001" customHeight="1" x14ac:dyDescent="0.3">
      <c r="A24" s="22" t="s">
        <v>183</v>
      </c>
      <c r="B24" s="22" t="s">
        <v>8</v>
      </c>
      <c r="C24" s="22" t="s">
        <v>117</v>
      </c>
      <c r="D24" s="23" t="s">
        <v>185</v>
      </c>
      <c r="E24" s="34">
        <v>1</v>
      </c>
      <c r="F24" s="25" t="s">
        <v>187</v>
      </c>
    </row>
    <row r="25" spans="1:6" ht="17.100000000000001" customHeight="1" x14ac:dyDescent="0.3">
      <c r="A25" s="22" t="s">
        <v>183</v>
      </c>
      <c r="B25" s="22" t="s">
        <v>9</v>
      </c>
      <c r="C25" s="22" t="s">
        <v>65</v>
      </c>
      <c r="D25" s="23" t="s">
        <v>185</v>
      </c>
      <c r="E25" s="34">
        <v>2</v>
      </c>
      <c r="F25" s="25" t="s">
        <v>186</v>
      </c>
    </row>
    <row r="26" spans="1:6" ht="17.100000000000001" customHeight="1" x14ac:dyDescent="0.3">
      <c r="A26" s="22" t="s">
        <v>183</v>
      </c>
      <c r="B26" s="22" t="s">
        <v>9</v>
      </c>
      <c r="C26" s="22" t="s">
        <v>113</v>
      </c>
      <c r="D26" s="23" t="s">
        <v>185</v>
      </c>
      <c r="E26" s="34">
        <v>1</v>
      </c>
      <c r="F26" s="25" t="s">
        <v>187</v>
      </c>
    </row>
    <row r="27" spans="1:6" ht="17.100000000000001" customHeight="1" x14ac:dyDescent="0.3">
      <c r="A27" s="22" t="s">
        <v>183</v>
      </c>
      <c r="B27" s="22" t="s">
        <v>9</v>
      </c>
      <c r="C27" s="22" t="s">
        <v>114</v>
      </c>
      <c r="D27" s="23" t="s">
        <v>185</v>
      </c>
      <c r="E27" s="34">
        <v>1</v>
      </c>
      <c r="F27" s="25" t="s">
        <v>187</v>
      </c>
    </row>
    <row r="28" spans="1:6" ht="17.100000000000001" customHeight="1" x14ac:dyDescent="0.3">
      <c r="A28" s="22" t="s">
        <v>183</v>
      </c>
      <c r="B28" s="22" t="s">
        <v>10</v>
      </c>
      <c r="C28" s="22" t="s">
        <v>65</v>
      </c>
      <c r="D28" s="23">
        <v>870</v>
      </c>
      <c r="E28" s="34" t="s">
        <v>185</v>
      </c>
      <c r="F28" s="25" t="s">
        <v>185</v>
      </c>
    </row>
    <row r="29" spans="1:6" ht="17.100000000000001" customHeight="1" x14ac:dyDescent="0.3">
      <c r="A29" s="22" t="s">
        <v>183</v>
      </c>
      <c r="B29" s="22" t="s">
        <v>10</v>
      </c>
      <c r="C29" s="22" t="s">
        <v>113</v>
      </c>
      <c r="D29" s="23">
        <v>316</v>
      </c>
      <c r="E29" s="34" t="s">
        <v>185</v>
      </c>
      <c r="F29" s="25" t="s">
        <v>185</v>
      </c>
    </row>
    <row r="30" spans="1:6" ht="17.100000000000001" customHeight="1" x14ac:dyDescent="0.3">
      <c r="A30" s="22" t="s">
        <v>183</v>
      </c>
      <c r="B30" s="22" t="s">
        <v>10</v>
      </c>
      <c r="C30" s="22" t="s">
        <v>114</v>
      </c>
      <c r="D30" s="23">
        <v>189</v>
      </c>
      <c r="E30" s="34" t="s">
        <v>185</v>
      </c>
      <c r="F30" s="25" t="s">
        <v>185</v>
      </c>
    </row>
    <row r="31" spans="1:6" ht="17.100000000000001" customHeight="1" x14ac:dyDescent="0.3">
      <c r="A31" s="22" t="s">
        <v>183</v>
      </c>
      <c r="B31" s="22" t="s">
        <v>10</v>
      </c>
      <c r="C31" s="22" t="s">
        <v>119</v>
      </c>
      <c r="D31" s="23">
        <v>75</v>
      </c>
      <c r="E31" s="34" t="s">
        <v>185</v>
      </c>
      <c r="F31" s="25" t="s">
        <v>185</v>
      </c>
    </row>
    <row r="32" spans="1:6" ht="17.100000000000001" customHeight="1" x14ac:dyDescent="0.3">
      <c r="A32" s="22" t="s">
        <v>183</v>
      </c>
      <c r="B32" s="22" t="s">
        <v>10</v>
      </c>
      <c r="C32" s="22" t="s">
        <v>116</v>
      </c>
      <c r="D32" s="23">
        <v>71</v>
      </c>
      <c r="E32" s="34" t="s">
        <v>185</v>
      </c>
      <c r="F32" s="25" t="s">
        <v>185</v>
      </c>
    </row>
    <row r="33" spans="1:6" ht="17.100000000000001" customHeight="1" x14ac:dyDescent="0.3">
      <c r="A33" s="22" t="s">
        <v>183</v>
      </c>
      <c r="B33" s="22" t="s">
        <v>10</v>
      </c>
      <c r="C33" s="22" t="s">
        <v>66</v>
      </c>
      <c r="D33" s="23">
        <v>70</v>
      </c>
      <c r="E33" s="34" t="s">
        <v>185</v>
      </c>
      <c r="F33" s="25" t="s">
        <v>185</v>
      </c>
    </row>
    <row r="34" spans="1:6" ht="17.100000000000001" customHeight="1" x14ac:dyDescent="0.3">
      <c r="A34" s="22" t="s">
        <v>183</v>
      </c>
      <c r="B34" s="22" t="s">
        <v>10</v>
      </c>
      <c r="C34" s="22" t="s">
        <v>120</v>
      </c>
      <c r="D34" s="23">
        <v>46</v>
      </c>
      <c r="E34" s="34" t="s">
        <v>185</v>
      </c>
      <c r="F34" s="25" t="s">
        <v>185</v>
      </c>
    </row>
    <row r="35" spans="1:6" ht="17.100000000000001" customHeight="1" x14ac:dyDescent="0.3">
      <c r="A35" s="22" t="s">
        <v>183</v>
      </c>
      <c r="B35" s="22" t="s">
        <v>11</v>
      </c>
      <c r="C35" s="22" t="s">
        <v>65</v>
      </c>
      <c r="D35" s="23">
        <v>22</v>
      </c>
      <c r="E35" s="34" t="s">
        <v>185</v>
      </c>
      <c r="F35" s="25" t="s">
        <v>185</v>
      </c>
    </row>
    <row r="36" spans="1:6" ht="17.100000000000001" customHeight="1" x14ac:dyDescent="0.3">
      <c r="A36" s="22" t="s">
        <v>183</v>
      </c>
      <c r="B36" s="22" t="s">
        <v>11</v>
      </c>
      <c r="C36" s="22" t="s">
        <v>114</v>
      </c>
      <c r="D36" s="23" t="s">
        <v>185</v>
      </c>
      <c r="E36" s="34">
        <v>2</v>
      </c>
      <c r="F36" s="25" t="s">
        <v>186</v>
      </c>
    </row>
    <row r="37" spans="1:6" ht="17.100000000000001" customHeight="1" x14ac:dyDescent="0.3">
      <c r="A37" s="22" t="s">
        <v>183</v>
      </c>
      <c r="B37" s="22" t="s">
        <v>11</v>
      </c>
      <c r="C37" s="22" t="s">
        <v>113</v>
      </c>
      <c r="D37" s="23" t="s">
        <v>185</v>
      </c>
      <c r="E37" s="34">
        <v>1</v>
      </c>
      <c r="F37" s="25" t="s">
        <v>187</v>
      </c>
    </row>
    <row r="38" spans="1:6" ht="17.100000000000001" customHeight="1" x14ac:dyDescent="0.3">
      <c r="A38" s="22" t="s">
        <v>183</v>
      </c>
      <c r="B38" s="22" t="s">
        <v>11</v>
      </c>
      <c r="C38" s="22" t="s">
        <v>66</v>
      </c>
      <c r="D38" s="23" t="s">
        <v>185</v>
      </c>
      <c r="E38" s="34">
        <v>1</v>
      </c>
      <c r="F38" s="25" t="s">
        <v>187</v>
      </c>
    </row>
    <row r="39" spans="1:6" ht="17.100000000000001" customHeight="1" x14ac:dyDescent="0.3">
      <c r="A39" s="22" t="s">
        <v>183</v>
      </c>
      <c r="B39" s="22" t="s">
        <v>12</v>
      </c>
      <c r="C39" s="22" t="s">
        <v>65</v>
      </c>
      <c r="D39" s="23">
        <v>100</v>
      </c>
      <c r="E39" s="34" t="s">
        <v>185</v>
      </c>
      <c r="F39" s="25" t="s">
        <v>185</v>
      </c>
    </row>
    <row r="40" spans="1:6" ht="17.100000000000001" customHeight="1" x14ac:dyDescent="0.3">
      <c r="A40" s="22" t="s">
        <v>183</v>
      </c>
      <c r="B40" s="22" t="s">
        <v>12</v>
      </c>
      <c r="C40" s="22" t="s">
        <v>114</v>
      </c>
      <c r="D40" s="23">
        <v>59</v>
      </c>
      <c r="E40" s="34" t="s">
        <v>185</v>
      </c>
      <c r="F40" s="25" t="s">
        <v>185</v>
      </c>
    </row>
    <row r="41" spans="1:6" ht="17.100000000000001" customHeight="1" x14ac:dyDescent="0.3">
      <c r="A41" s="22" t="s">
        <v>183</v>
      </c>
      <c r="B41" s="22" t="s">
        <v>12</v>
      </c>
      <c r="C41" s="22" t="s">
        <v>113</v>
      </c>
      <c r="D41" s="23" t="s">
        <v>185</v>
      </c>
      <c r="E41" s="34">
        <v>2</v>
      </c>
      <c r="F41" s="25" t="s">
        <v>186</v>
      </c>
    </row>
    <row r="42" spans="1:6" ht="17.100000000000001" customHeight="1" x14ac:dyDescent="0.3">
      <c r="A42" s="22" t="s">
        <v>183</v>
      </c>
      <c r="B42" s="22" t="s">
        <v>12</v>
      </c>
      <c r="C42" s="22" t="s">
        <v>117</v>
      </c>
      <c r="D42" s="23" t="s">
        <v>185</v>
      </c>
      <c r="E42" s="34">
        <v>1</v>
      </c>
      <c r="F42" s="25" t="s">
        <v>187</v>
      </c>
    </row>
    <row r="43" spans="1:6" ht="17.100000000000001" customHeight="1" x14ac:dyDescent="0.3">
      <c r="A43" s="22" t="s">
        <v>183</v>
      </c>
      <c r="B43" s="22" t="s">
        <v>12</v>
      </c>
      <c r="C43" s="22" t="s">
        <v>66</v>
      </c>
      <c r="D43" s="23" t="s">
        <v>185</v>
      </c>
      <c r="E43" s="34">
        <v>1</v>
      </c>
      <c r="F43" s="25" t="s">
        <v>187</v>
      </c>
    </row>
    <row r="44" spans="1:6" ht="17.100000000000001" customHeight="1" x14ac:dyDescent="0.3">
      <c r="A44" s="22" t="s">
        <v>183</v>
      </c>
      <c r="B44" s="22" t="s">
        <v>12</v>
      </c>
      <c r="C44" s="22" t="s">
        <v>178</v>
      </c>
      <c r="D44" s="23" t="s">
        <v>185</v>
      </c>
      <c r="E44" s="34">
        <v>1</v>
      </c>
      <c r="F44" s="25" t="s">
        <v>187</v>
      </c>
    </row>
    <row r="45" spans="1:6" ht="17.100000000000001" customHeight="1" x14ac:dyDescent="0.3">
      <c r="A45" s="22" t="s">
        <v>183</v>
      </c>
      <c r="B45" s="22" t="s">
        <v>13</v>
      </c>
      <c r="C45" s="22" t="s">
        <v>65</v>
      </c>
      <c r="D45" s="23">
        <v>1004</v>
      </c>
      <c r="E45" s="34" t="s">
        <v>185</v>
      </c>
      <c r="F45" s="25" t="s">
        <v>185</v>
      </c>
    </row>
    <row r="46" spans="1:6" ht="17.100000000000001" customHeight="1" x14ac:dyDescent="0.3">
      <c r="A46" s="22" t="s">
        <v>183</v>
      </c>
      <c r="B46" s="22" t="s">
        <v>13</v>
      </c>
      <c r="C46" s="22" t="s">
        <v>113</v>
      </c>
      <c r="D46" s="23">
        <v>342</v>
      </c>
      <c r="E46" s="34" t="s">
        <v>185</v>
      </c>
      <c r="F46" s="25" t="s">
        <v>185</v>
      </c>
    </row>
    <row r="47" spans="1:6" ht="17.100000000000001" customHeight="1" x14ac:dyDescent="0.3">
      <c r="A47" s="22" t="s">
        <v>183</v>
      </c>
      <c r="B47" s="22" t="s">
        <v>13</v>
      </c>
      <c r="C47" s="22" t="s">
        <v>114</v>
      </c>
      <c r="D47" s="23">
        <v>122</v>
      </c>
      <c r="E47" s="34" t="s">
        <v>185</v>
      </c>
      <c r="F47" s="25" t="s">
        <v>185</v>
      </c>
    </row>
    <row r="48" spans="1:6" ht="17.100000000000001" customHeight="1" x14ac:dyDescent="0.3">
      <c r="A48" s="22" t="s">
        <v>183</v>
      </c>
      <c r="B48" s="22" t="s">
        <v>13</v>
      </c>
      <c r="C48" s="22" t="s">
        <v>117</v>
      </c>
      <c r="D48" s="23">
        <v>89</v>
      </c>
      <c r="E48" s="34" t="s">
        <v>185</v>
      </c>
      <c r="F48" s="25" t="s">
        <v>185</v>
      </c>
    </row>
    <row r="49" spans="1:6" ht="17.100000000000001" customHeight="1" x14ac:dyDescent="0.3">
      <c r="A49" s="22" t="s">
        <v>183</v>
      </c>
      <c r="B49" s="22" t="s">
        <v>13</v>
      </c>
      <c r="C49" s="22" t="s">
        <v>116</v>
      </c>
      <c r="D49" s="23">
        <v>29</v>
      </c>
      <c r="E49" s="34" t="s">
        <v>185</v>
      </c>
      <c r="F49" s="25" t="s">
        <v>185</v>
      </c>
    </row>
    <row r="50" spans="1:6" ht="17.100000000000001" customHeight="1" x14ac:dyDescent="0.3">
      <c r="A50" s="22" t="s">
        <v>183</v>
      </c>
      <c r="B50" s="22" t="s">
        <v>13</v>
      </c>
      <c r="C50" s="22" t="s">
        <v>66</v>
      </c>
      <c r="D50" s="23">
        <v>28</v>
      </c>
      <c r="E50" s="34" t="s">
        <v>185</v>
      </c>
      <c r="F50" s="25" t="s">
        <v>185</v>
      </c>
    </row>
    <row r="51" spans="1:6" ht="17.100000000000001" customHeight="1" x14ac:dyDescent="0.3">
      <c r="A51" s="22" t="s">
        <v>183</v>
      </c>
      <c r="B51" s="22" t="s">
        <v>13</v>
      </c>
      <c r="C51" s="22" t="s">
        <v>173</v>
      </c>
      <c r="D51" s="23">
        <v>16</v>
      </c>
      <c r="E51" s="34" t="s">
        <v>185</v>
      </c>
      <c r="F51" s="25" t="s">
        <v>185</v>
      </c>
    </row>
    <row r="52" spans="1:6" ht="17.100000000000001" customHeight="1" x14ac:dyDescent="0.3">
      <c r="A52" s="22" t="s">
        <v>183</v>
      </c>
      <c r="B52" s="22" t="s">
        <v>14</v>
      </c>
      <c r="C52" s="22" t="s">
        <v>113</v>
      </c>
      <c r="D52" s="23">
        <v>15</v>
      </c>
      <c r="E52" s="34" t="s">
        <v>185</v>
      </c>
      <c r="F52" s="25" t="s">
        <v>185</v>
      </c>
    </row>
    <row r="53" spans="1:6" ht="17.100000000000001" customHeight="1" x14ac:dyDescent="0.3">
      <c r="A53" s="22" t="s">
        <v>183</v>
      </c>
      <c r="B53" s="22" t="s">
        <v>14</v>
      </c>
      <c r="C53" s="22" t="s">
        <v>65</v>
      </c>
      <c r="D53" s="23">
        <v>11</v>
      </c>
      <c r="E53" s="34" t="s">
        <v>185</v>
      </c>
      <c r="F53" s="25" t="s">
        <v>185</v>
      </c>
    </row>
    <row r="54" spans="1:6" ht="17.100000000000001" customHeight="1" x14ac:dyDescent="0.3">
      <c r="A54" s="22" t="s">
        <v>183</v>
      </c>
      <c r="B54" s="22" t="s">
        <v>14</v>
      </c>
      <c r="C54" s="22" t="s">
        <v>114</v>
      </c>
      <c r="D54" s="23">
        <v>11</v>
      </c>
      <c r="E54" s="34" t="s">
        <v>185</v>
      </c>
      <c r="F54" s="25" t="s">
        <v>185</v>
      </c>
    </row>
    <row r="55" spans="1:6" ht="17.100000000000001" customHeight="1" x14ac:dyDescent="0.3">
      <c r="A55" s="22" t="s">
        <v>183</v>
      </c>
      <c r="B55" s="22" t="s">
        <v>15</v>
      </c>
      <c r="C55" s="22" t="s">
        <v>65</v>
      </c>
      <c r="D55" s="23">
        <v>120</v>
      </c>
      <c r="E55" s="34" t="s">
        <v>185</v>
      </c>
      <c r="F55" s="25" t="s">
        <v>185</v>
      </c>
    </row>
    <row r="56" spans="1:6" ht="17.100000000000001" customHeight="1" x14ac:dyDescent="0.3">
      <c r="A56" s="22" t="s">
        <v>183</v>
      </c>
      <c r="B56" s="22" t="s">
        <v>15</v>
      </c>
      <c r="C56" s="22" t="s">
        <v>114</v>
      </c>
      <c r="D56" s="23">
        <v>87</v>
      </c>
      <c r="E56" s="34" t="s">
        <v>185</v>
      </c>
      <c r="F56" s="25" t="s">
        <v>185</v>
      </c>
    </row>
    <row r="57" spans="1:6" ht="17.100000000000001" customHeight="1" x14ac:dyDescent="0.3">
      <c r="A57" s="22" t="s">
        <v>183</v>
      </c>
      <c r="B57" s="22" t="s">
        <v>15</v>
      </c>
      <c r="C57" s="22" t="s">
        <v>113</v>
      </c>
      <c r="D57" s="23">
        <v>14</v>
      </c>
      <c r="E57" s="34" t="s">
        <v>185</v>
      </c>
      <c r="F57" s="25" t="s">
        <v>185</v>
      </c>
    </row>
    <row r="58" spans="1:6" ht="17.100000000000001" customHeight="1" x14ac:dyDescent="0.3">
      <c r="A58" s="22" t="s">
        <v>183</v>
      </c>
      <c r="B58" s="22" t="s">
        <v>15</v>
      </c>
      <c r="C58" s="22" t="s">
        <v>118</v>
      </c>
      <c r="D58" s="23" t="s">
        <v>185</v>
      </c>
      <c r="E58" s="34">
        <v>1</v>
      </c>
      <c r="F58" s="25" t="s">
        <v>187</v>
      </c>
    </row>
    <row r="59" spans="1:6" ht="17.100000000000001" customHeight="1" x14ac:dyDescent="0.3">
      <c r="A59" s="22" t="s">
        <v>183</v>
      </c>
      <c r="B59" s="22" t="s">
        <v>15</v>
      </c>
      <c r="C59" s="22" t="s">
        <v>116</v>
      </c>
      <c r="D59" s="23" t="s">
        <v>185</v>
      </c>
      <c r="E59" s="34">
        <v>1</v>
      </c>
      <c r="F59" s="25" t="s">
        <v>187</v>
      </c>
    </row>
    <row r="60" spans="1:6" ht="17.100000000000001" customHeight="1" x14ac:dyDescent="0.3">
      <c r="A60" s="22" t="s">
        <v>183</v>
      </c>
      <c r="B60" s="22" t="s">
        <v>15</v>
      </c>
      <c r="C60" s="22" t="s">
        <v>66</v>
      </c>
      <c r="D60" s="23" t="s">
        <v>185</v>
      </c>
      <c r="E60" s="34">
        <v>1</v>
      </c>
      <c r="F60" s="25" t="s">
        <v>187</v>
      </c>
    </row>
    <row r="61" spans="1:6" ht="17.100000000000001" customHeight="1" x14ac:dyDescent="0.3">
      <c r="A61" s="22" t="s">
        <v>183</v>
      </c>
      <c r="B61" s="22" t="s">
        <v>15</v>
      </c>
      <c r="C61" s="22" t="s">
        <v>119</v>
      </c>
      <c r="D61" s="23" t="s">
        <v>185</v>
      </c>
      <c r="E61" s="34">
        <v>1</v>
      </c>
      <c r="F61" s="25" t="s">
        <v>187</v>
      </c>
    </row>
    <row r="62" spans="1:6" ht="17.100000000000001" customHeight="1" x14ac:dyDescent="0.3">
      <c r="A62" s="22" t="s">
        <v>183</v>
      </c>
      <c r="B62" s="22" t="s">
        <v>16</v>
      </c>
      <c r="C62" s="22" t="s">
        <v>65</v>
      </c>
      <c r="D62" s="23">
        <v>148</v>
      </c>
      <c r="E62" s="34" t="s">
        <v>185</v>
      </c>
      <c r="F62" s="25" t="s">
        <v>185</v>
      </c>
    </row>
    <row r="63" spans="1:6" ht="17.100000000000001" customHeight="1" x14ac:dyDescent="0.3">
      <c r="A63" s="22" t="s">
        <v>183</v>
      </c>
      <c r="B63" s="22" t="s">
        <v>16</v>
      </c>
      <c r="C63" s="22" t="s">
        <v>113</v>
      </c>
      <c r="D63" s="23" t="s">
        <v>185</v>
      </c>
      <c r="E63" s="34">
        <v>2</v>
      </c>
      <c r="F63" s="25" t="s">
        <v>186</v>
      </c>
    </row>
    <row r="64" spans="1:6" ht="17.100000000000001" customHeight="1" x14ac:dyDescent="0.3">
      <c r="A64" s="22" t="s">
        <v>183</v>
      </c>
      <c r="B64" s="22" t="s">
        <v>16</v>
      </c>
      <c r="C64" s="22" t="s">
        <v>114</v>
      </c>
      <c r="D64" s="23" t="s">
        <v>185</v>
      </c>
      <c r="E64" s="34">
        <v>1</v>
      </c>
      <c r="F64" s="25" t="s">
        <v>187</v>
      </c>
    </row>
    <row r="65" spans="1:6" ht="17.100000000000001" customHeight="1" x14ac:dyDescent="0.3">
      <c r="A65" s="22" t="s">
        <v>183</v>
      </c>
      <c r="B65" s="22" t="s">
        <v>16</v>
      </c>
      <c r="C65" s="22" t="s">
        <v>118</v>
      </c>
      <c r="D65" s="23" t="s">
        <v>185</v>
      </c>
      <c r="E65" s="34">
        <v>1</v>
      </c>
      <c r="F65" s="25" t="s">
        <v>187</v>
      </c>
    </row>
    <row r="66" spans="1:6" ht="17.100000000000001" customHeight="1" x14ac:dyDescent="0.3">
      <c r="A66" s="22" t="s">
        <v>183</v>
      </c>
      <c r="B66" s="22" t="s">
        <v>16</v>
      </c>
      <c r="C66" s="22" t="s">
        <v>117</v>
      </c>
      <c r="D66" s="23" t="s">
        <v>185</v>
      </c>
      <c r="E66" s="34">
        <v>1</v>
      </c>
      <c r="F66" s="25" t="s">
        <v>187</v>
      </c>
    </row>
    <row r="67" spans="1:6" ht="17.100000000000001" customHeight="1" x14ac:dyDescent="0.3">
      <c r="A67" s="22" t="s">
        <v>183</v>
      </c>
      <c r="B67" s="22" t="s">
        <v>16</v>
      </c>
      <c r="C67" s="22" t="s">
        <v>115</v>
      </c>
      <c r="D67" s="23" t="s">
        <v>185</v>
      </c>
      <c r="E67" s="34">
        <v>1</v>
      </c>
      <c r="F67" s="25" t="s">
        <v>187</v>
      </c>
    </row>
    <row r="68" spans="1:6" ht="17.100000000000001" customHeight="1" x14ac:dyDescent="0.3">
      <c r="A68" s="22" t="s">
        <v>183</v>
      </c>
      <c r="B68" s="22" t="s">
        <v>16</v>
      </c>
      <c r="C68" s="22" t="s">
        <v>126</v>
      </c>
      <c r="D68" s="23" t="s">
        <v>185</v>
      </c>
      <c r="E68" s="34">
        <v>1</v>
      </c>
      <c r="F68" s="25" t="s">
        <v>187</v>
      </c>
    </row>
    <row r="69" spans="1:6" ht="17.100000000000001" customHeight="1" x14ac:dyDescent="0.3">
      <c r="A69" s="22" t="s">
        <v>183</v>
      </c>
      <c r="B69" s="22" t="s">
        <v>17</v>
      </c>
      <c r="C69" s="22" t="s">
        <v>65</v>
      </c>
      <c r="D69" s="23">
        <v>18</v>
      </c>
      <c r="E69" s="34" t="s">
        <v>185</v>
      </c>
      <c r="F69" s="25" t="s">
        <v>185</v>
      </c>
    </row>
    <row r="70" spans="1:6" ht="17.100000000000001" customHeight="1" x14ac:dyDescent="0.3">
      <c r="A70" s="22" t="s">
        <v>183</v>
      </c>
      <c r="B70" s="22" t="s">
        <v>17</v>
      </c>
      <c r="C70" s="22" t="s">
        <v>114</v>
      </c>
      <c r="D70" s="23" t="s">
        <v>185</v>
      </c>
      <c r="E70" s="34">
        <v>1</v>
      </c>
      <c r="F70" s="25" t="s">
        <v>187</v>
      </c>
    </row>
    <row r="71" spans="1:6" ht="17.100000000000001" customHeight="1" x14ac:dyDescent="0.3">
      <c r="A71" s="22" t="s">
        <v>183</v>
      </c>
      <c r="B71" s="22" t="s">
        <v>17</v>
      </c>
      <c r="C71" s="22" t="s">
        <v>118</v>
      </c>
      <c r="D71" s="23" t="s">
        <v>185</v>
      </c>
      <c r="E71" s="34">
        <v>1</v>
      </c>
      <c r="F71" s="25" t="s">
        <v>187</v>
      </c>
    </row>
    <row r="72" spans="1:6" ht="17.100000000000001" customHeight="1" x14ac:dyDescent="0.3">
      <c r="A72" s="22" t="s">
        <v>183</v>
      </c>
      <c r="B72" s="22" t="s">
        <v>17</v>
      </c>
      <c r="C72" s="22" t="s">
        <v>113</v>
      </c>
      <c r="D72" s="23" t="s">
        <v>185</v>
      </c>
      <c r="E72" s="34">
        <v>1</v>
      </c>
      <c r="F72" s="25" t="s">
        <v>187</v>
      </c>
    </row>
    <row r="73" spans="1:6" ht="17.100000000000001" customHeight="1" x14ac:dyDescent="0.3">
      <c r="A73" s="22" t="s">
        <v>183</v>
      </c>
      <c r="B73" s="22" t="s">
        <v>17</v>
      </c>
      <c r="C73" s="22" t="s">
        <v>66</v>
      </c>
      <c r="D73" s="23" t="s">
        <v>185</v>
      </c>
      <c r="E73" s="34">
        <v>1</v>
      </c>
      <c r="F73" s="25" t="s">
        <v>187</v>
      </c>
    </row>
    <row r="74" spans="1:6" ht="17.100000000000001" customHeight="1" x14ac:dyDescent="0.3">
      <c r="A74" s="22" t="s">
        <v>183</v>
      </c>
      <c r="B74" s="22" t="s">
        <v>18</v>
      </c>
      <c r="C74" s="22" t="s">
        <v>65</v>
      </c>
      <c r="D74" s="23">
        <v>1119</v>
      </c>
      <c r="E74" s="34" t="s">
        <v>185</v>
      </c>
      <c r="F74" s="25" t="s">
        <v>185</v>
      </c>
    </row>
    <row r="75" spans="1:6" ht="17.100000000000001" customHeight="1" x14ac:dyDescent="0.3">
      <c r="A75" s="22" t="s">
        <v>183</v>
      </c>
      <c r="B75" s="22" t="s">
        <v>18</v>
      </c>
      <c r="C75" s="22" t="s">
        <v>113</v>
      </c>
      <c r="D75" s="23">
        <v>342</v>
      </c>
      <c r="E75" s="34" t="s">
        <v>185</v>
      </c>
      <c r="F75" s="25" t="s">
        <v>185</v>
      </c>
    </row>
    <row r="76" spans="1:6" ht="17.100000000000001" customHeight="1" x14ac:dyDescent="0.3">
      <c r="A76" s="22" t="s">
        <v>183</v>
      </c>
      <c r="B76" s="22" t="s">
        <v>18</v>
      </c>
      <c r="C76" s="22" t="s">
        <v>114</v>
      </c>
      <c r="D76" s="23">
        <v>191</v>
      </c>
      <c r="E76" s="34" t="s">
        <v>185</v>
      </c>
      <c r="F76" s="25" t="s">
        <v>185</v>
      </c>
    </row>
    <row r="77" spans="1:6" ht="17.100000000000001" customHeight="1" x14ac:dyDescent="0.3">
      <c r="A77" s="22" t="s">
        <v>183</v>
      </c>
      <c r="B77" s="22" t="s">
        <v>18</v>
      </c>
      <c r="C77" s="22" t="s">
        <v>116</v>
      </c>
      <c r="D77" s="23">
        <v>40</v>
      </c>
      <c r="E77" s="34" t="s">
        <v>185</v>
      </c>
      <c r="F77" s="25" t="s">
        <v>185</v>
      </c>
    </row>
    <row r="78" spans="1:6" ht="17.100000000000001" customHeight="1" x14ac:dyDescent="0.3">
      <c r="A78" s="22" t="s">
        <v>183</v>
      </c>
      <c r="B78" s="22" t="s">
        <v>18</v>
      </c>
      <c r="C78" s="22" t="s">
        <v>117</v>
      </c>
      <c r="D78" s="23">
        <v>31</v>
      </c>
      <c r="E78" s="34" t="s">
        <v>185</v>
      </c>
      <c r="F78" s="25" t="s">
        <v>185</v>
      </c>
    </row>
    <row r="79" spans="1:6" ht="17.100000000000001" customHeight="1" x14ac:dyDescent="0.3">
      <c r="A79" s="22" t="s">
        <v>183</v>
      </c>
      <c r="B79" s="22" t="s">
        <v>18</v>
      </c>
      <c r="C79" s="22" t="s">
        <v>66</v>
      </c>
      <c r="D79" s="23">
        <v>25</v>
      </c>
      <c r="E79" s="34" t="s">
        <v>185</v>
      </c>
      <c r="F79" s="25" t="s">
        <v>185</v>
      </c>
    </row>
    <row r="80" spans="1:6" ht="17.100000000000001" customHeight="1" x14ac:dyDescent="0.3">
      <c r="A80" s="22" t="s">
        <v>183</v>
      </c>
      <c r="B80" s="22" t="s">
        <v>18</v>
      </c>
      <c r="C80" s="22" t="s">
        <v>120</v>
      </c>
      <c r="D80" s="23">
        <v>18</v>
      </c>
      <c r="E80" s="34" t="s">
        <v>185</v>
      </c>
      <c r="F80" s="25" t="s">
        <v>185</v>
      </c>
    </row>
    <row r="81" spans="1:6" ht="17.100000000000001" customHeight="1" x14ac:dyDescent="0.3">
      <c r="A81" s="22" t="s">
        <v>183</v>
      </c>
      <c r="B81" s="22" t="s">
        <v>19</v>
      </c>
      <c r="C81" s="22" t="s">
        <v>65</v>
      </c>
      <c r="D81" s="23">
        <v>120</v>
      </c>
      <c r="E81" s="34" t="s">
        <v>185</v>
      </c>
      <c r="F81" s="25" t="s">
        <v>185</v>
      </c>
    </row>
    <row r="82" spans="1:6" ht="17.100000000000001" customHeight="1" x14ac:dyDescent="0.3">
      <c r="A82" s="22" t="s">
        <v>183</v>
      </c>
      <c r="B82" s="22" t="s">
        <v>19</v>
      </c>
      <c r="C82" s="22" t="s">
        <v>113</v>
      </c>
      <c r="D82" s="23">
        <v>81</v>
      </c>
      <c r="E82" s="34" t="s">
        <v>185</v>
      </c>
      <c r="F82" s="25" t="s">
        <v>185</v>
      </c>
    </row>
    <row r="83" spans="1:6" ht="17.100000000000001" customHeight="1" x14ac:dyDescent="0.3">
      <c r="A83" s="22" t="s">
        <v>183</v>
      </c>
      <c r="B83" s="22" t="s">
        <v>19</v>
      </c>
      <c r="C83" s="22" t="s">
        <v>114</v>
      </c>
      <c r="D83" s="23">
        <v>21</v>
      </c>
      <c r="E83" s="34" t="s">
        <v>185</v>
      </c>
      <c r="F83" s="25" t="s">
        <v>185</v>
      </c>
    </row>
    <row r="84" spans="1:6" ht="17.100000000000001" customHeight="1" x14ac:dyDescent="0.3">
      <c r="A84" s="22" t="s">
        <v>183</v>
      </c>
      <c r="B84" s="22" t="s">
        <v>19</v>
      </c>
      <c r="C84" s="22" t="s">
        <v>116</v>
      </c>
      <c r="D84" s="23" t="s">
        <v>185</v>
      </c>
      <c r="E84" s="34">
        <v>1</v>
      </c>
      <c r="F84" s="25" t="s">
        <v>187</v>
      </c>
    </row>
    <row r="85" spans="1:6" ht="17.100000000000001" customHeight="1" x14ac:dyDescent="0.3">
      <c r="A85" s="22" t="s">
        <v>183</v>
      </c>
      <c r="B85" s="22" t="s">
        <v>19</v>
      </c>
      <c r="C85" s="22" t="s">
        <v>120</v>
      </c>
      <c r="D85" s="23" t="s">
        <v>185</v>
      </c>
      <c r="E85" s="34">
        <v>1</v>
      </c>
      <c r="F85" s="25" t="s">
        <v>187</v>
      </c>
    </row>
    <row r="86" spans="1:6" ht="17.100000000000001" customHeight="1" x14ac:dyDescent="0.3">
      <c r="A86" s="22" t="s">
        <v>183</v>
      </c>
      <c r="B86" s="22" t="s">
        <v>19</v>
      </c>
      <c r="C86" s="22" t="s">
        <v>66</v>
      </c>
      <c r="D86" s="23" t="s">
        <v>185</v>
      </c>
      <c r="E86" s="34">
        <v>1</v>
      </c>
      <c r="F86" s="25" t="s">
        <v>187</v>
      </c>
    </row>
    <row r="87" spans="1:6" ht="17.100000000000001" customHeight="1" x14ac:dyDescent="0.3">
      <c r="A87" s="22" t="s">
        <v>183</v>
      </c>
      <c r="B87" s="22" t="s">
        <v>19</v>
      </c>
      <c r="C87" s="22" t="s">
        <v>67</v>
      </c>
      <c r="D87" s="23" t="s">
        <v>185</v>
      </c>
      <c r="E87" s="34">
        <v>1</v>
      </c>
      <c r="F87" s="25" t="s">
        <v>187</v>
      </c>
    </row>
    <row r="88" spans="1:6" ht="17.100000000000001" customHeight="1" x14ac:dyDescent="0.3">
      <c r="A88" s="22" t="s">
        <v>183</v>
      </c>
      <c r="B88" s="22" t="s">
        <v>20</v>
      </c>
      <c r="C88" s="22" t="s">
        <v>65</v>
      </c>
      <c r="D88" s="23">
        <v>31</v>
      </c>
      <c r="E88" s="34" t="s">
        <v>185</v>
      </c>
      <c r="F88" s="25" t="s">
        <v>185</v>
      </c>
    </row>
    <row r="89" spans="1:6" ht="17.100000000000001" customHeight="1" x14ac:dyDescent="0.3">
      <c r="A89" s="22" t="s">
        <v>183</v>
      </c>
      <c r="B89" s="22" t="s">
        <v>20</v>
      </c>
      <c r="C89" s="22" t="s">
        <v>114</v>
      </c>
      <c r="D89" s="23">
        <v>20</v>
      </c>
      <c r="E89" s="34" t="s">
        <v>185</v>
      </c>
      <c r="F89" s="25" t="s">
        <v>185</v>
      </c>
    </row>
    <row r="90" spans="1:6" ht="17.100000000000001" customHeight="1" x14ac:dyDescent="0.3">
      <c r="A90" s="22" t="s">
        <v>183</v>
      </c>
      <c r="B90" s="22" t="s">
        <v>20</v>
      </c>
      <c r="C90" s="22" t="s">
        <v>113</v>
      </c>
      <c r="D90" s="23" t="s">
        <v>185</v>
      </c>
      <c r="E90" s="34">
        <v>2</v>
      </c>
      <c r="F90" s="25" t="s">
        <v>186</v>
      </c>
    </row>
    <row r="91" spans="1:6" ht="17.100000000000001" customHeight="1" x14ac:dyDescent="0.3">
      <c r="A91" s="22" t="s">
        <v>183</v>
      </c>
      <c r="B91" s="22" t="s">
        <v>20</v>
      </c>
      <c r="C91" s="22" t="s">
        <v>66</v>
      </c>
      <c r="D91" s="23" t="s">
        <v>185</v>
      </c>
      <c r="E91" s="34">
        <v>1</v>
      </c>
      <c r="F91" s="25" t="s">
        <v>187</v>
      </c>
    </row>
    <row r="92" spans="1:6" ht="17.100000000000001" customHeight="1" x14ac:dyDescent="0.3">
      <c r="A92" s="22" t="s">
        <v>183</v>
      </c>
      <c r="B92" s="22" t="s">
        <v>20</v>
      </c>
      <c r="C92" s="22" t="s">
        <v>118</v>
      </c>
      <c r="D92" s="23" t="s">
        <v>185</v>
      </c>
      <c r="E92" s="34">
        <v>1</v>
      </c>
      <c r="F92" s="25" t="s">
        <v>187</v>
      </c>
    </row>
    <row r="93" spans="1:6" ht="17.100000000000001" customHeight="1" x14ac:dyDescent="0.3">
      <c r="A93" s="22" t="s">
        <v>183</v>
      </c>
      <c r="B93" s="22" t="s">
        <v>20</v>
      </c>
      <c r="C93" s="22" t="s">
        <v>115</v>
      </c>
      <c r="D93" s="23" t="s">
        <v>185</v>
      </c>
      <c r="E93" s="34">
        <v>1</v>
      </c>
      <c r="F93" s="25" t="s">
        <v>187</v>
      </c>
    </row>
    <row r="94" spans="1:6" ht="17.100000000000001" customHeight="1" x14ac:dyDescent="0.3">
      <c r="A94" s="22" t="s">
        <v>183</v>
      </c>
      <c r="B94" s="22" t="s">
        <v>21</v>
      </c>
      <c r="C94" s="22" t="s">
        <v>65</v>
      </c>
      <c r="D94" s="23" t="s">
        <v>185</v>
      </c>
      <c r="E94" s="34">
        <v>2</v>
      </c>
      <c r="F94" s="25" t="s">
        <v>186</v>
      </c>
    </row>
    <row r="95" spans="1:6" ht="17.100000000000001" customHeight="1" x14ac:dyDescent="0.3">
      <c r="A95" s="22" t="s">
        <v>183</v>
      </c>
      <c r="B95" s="22" t="s">
        <v>21</v>
      </c>
      <c r="C95" s="22" t="s">
        <v>114</v>
      </c>
      <c r="D95" s="23" t="s">
        <v>185</v>
      </c>
      <c r="E95" s="34">
        <v>1</v>
      </c>
      <c r="F95" s="25" t="s">
        <v>187</v>
      </c>
    </row>
    <row r="96" spans="1:6" ht="17.100000000000001" customHeight="1" x14ac:dyDescent="0.3">
      <c r="A96" s="22" t="s">
        <v>183</v>
      </c>
      <c r="B96" s="22" t="s">
        <v>21</v>
      </c>
      <c r="C96" s="22" t="s">
        <v>118</v>
      </c>
      <c r="D96" s="23" t="s">
        <v>185</v>
      </c>
      <c r="E96" s="34">
        <v>1</v>
      </c>
      <c r="F96" s="25" t="s">
        <v>187</v>
      </c>
    </row>
    <row r="97" spans="1:6" ht="17.100000000000001" customHeight="1" x14ac:dyDescent="0.3">
      <c r="A97" s="22" t="s">
        <v>183</v>
      </c>
      <c r="B97" s="22" t="s">
        <v>21</v>
      </c>
      <c r="C97" s="22" t="s">
        <v>116</v>
      </c>
      <c r="D97" s="23" t="s">
        <v>185</v>
      </c>
      <c r="E97" s="34">
        <v>1</v>
      </c>
      <c r="F97" s="25" t="s">
        <v>187</v>
      </c>
    </row>
    <row r="98" spans="1:6" ht="17.100000000000001" customHeight="1" x14ac:dyDescent="0.3">
      <c r="A98" s="22" t="s">
        <v>183</v>
      </c>
      <c r="B98" s="22" t="s">
        <v>22</v>
      </c>
      <c r="C98" s="22" t="s">
        <v>65</v>
      </c>
      <c r="D98" s="23">
        <v>6409</v>
      </c>
      <c r="E98" s="34" t="s">
        <v>185</v>
      </c>
      <c r="F98" s="25" t="s">
        <v>185</v>
      </c>
    </row>
    <row r="99" spans="1:6" ht="17.100000000000001" customHeight="1" x14ac:dyDescent="0.3">
      <c r="A99" s="22" t="s">
        <v>183</v>
      </c>
      <c r="B99" s="22" t="s">
        <v>22</v>
      </c>
      <c r="C99" s="22" t="s">
        <v>113</v>
      </c>
      <c r="D99" s="23">
        <v>4893</v>
      </c>
      <c r="E99" s="34" t="s">
        <v>185</v>
      </c>
      <c r="F99" s="25" t="s">
        <v>185</v>
      </c>
    </row>
    <row r="100" spans="1:6" ht="17.100000000000001" customHeight="1" x14ac:dyDescent="0.3">
      <c r="A100" s="22" t="s">
        <v>183</v>
      </c>
      <c r="B100" s="22" t="s">
        <v>22</v>
      </c>
      <c r="C100" s="22" t="s">
        <v>114</v>
      </c>
      <c r="D100" s="23">
        <v>1969</v>
      </c>
      <c r="E100" s="34" t="s">
        <v>185</v>
      </c>
      <c r="F100" s="25" t="s">
        <v>185</v>
      </c>
    </row>
    <row r="101" spans="1:6" ht="17.100000000000001" customHeight="1" x14ac:dyDescent="0.3">
      <c r="A101" s="22" t="s">
        <v>183</v>
      </c>
      <c r="B101" s="22" t="s">
        <v>22</v>
      </c>
      <c r="C101" s="22" t="s">
        <v>116</v>
      </c>
      <c r="D101" s="23">
        <v>728</v>
      </c>
      <c r="E101" s="34" t="s">
        <v>185</v>
      </c>
      <c r="F101" s="25" t="s">
        <v>185</v>
      </c>
    </row>
    <row r="102" spans="1:6" ht="17.100000000000001" customHeight="1" x14ac:dyDescent="0.3">
      <c r="A102" s="22" t="s">
        <v>183</v>
      </c>
      <c r="B102" s="22" t="s">
        <v>22</v>
      </c>
      <c r="C102" s="22" t="s">
        <v>66</v>
      </c>
      <c r="D102" s="23">
        <v>478</v>
      </c>
      <c r="E102" s="34" t="s">
        <v>185</v>
      </c>
      <c r="F102" s="25" t="s">
        <v>185</v>
      </c>
    </row>
    <row r="103" spans="1:6" ht="17.100000000000001" customHeight="1" x14ac:dyDescent="0.3">
      <c r="A103" s="22" t="s">
        <v>183</v>
      </c>
      <c r="B103" s="22" t="s">
        <v>22</v>
      </c>
      <c r="C103" s="22" t="s">
        <v>115</v>
      </c>
      <c r="D103" s="23">
        <v>420</v>
      </c>
      <c r="E103" s="34" t="s">
        <v>185</v>
      </c>
      <c r="F103" s="25" t="s">
        <v>185</v>
      </c>
    </row>
    <row r="104" spans="1:6" ht="17.100000000000001" customHeight="1" x14ac:dyDescent="0.3">
      <c r="A104" s="22" t="s">
        <v>183</v>
      </c>
      <c r="B104" s="22" t="s">
        <v>22</v>
      </c>
      <c r="C104" s="22" t="s">
        <v>120</v>
      </c>
      <c r="D104" s="23">
        <v>313</v>
      </c>
      <c r="E104" s="34" t="s">
        <v>185</v>
      </c>
      <c r="F104" s="25" t="s">
        <v>185</v>
      </c>
    </row>
    <row r="105" spans="1:6" ht="17.100000000000001" customHeight="1" x14ac:dyDescent="0.3">
      <c r="A105" s="22" t="s">
        <v>183</v>
      </c>
      <c r="B105" s="22" t="s">
        <v>23</v>
      </c>
      <c r="C105" s="22" t="s">
        <v>65</v>
      </c>
      <c r="D105" s="23">
        <v>122</v>
      </c>
      <c r="E105" s="34" t="s">
        <v>185</v>
      </c>
      <c r="F105" s="25" t="s">
        <v>185</v>
      </c>
    </row>
    <row r="106" spans="1:6" ht="17.100000000000001" customHeight="1" x14ac:dyDescent="0.3">
      <c r="A106" s="22" t="s">
        <v>183</v>
      </c>
      <c r="B106" s="22" t="s">
        <v>23</v>
      </c>
      <c r="C106" s="22" t="s">
        <v>113</v>
      </c>
      <c r="D106" s="23">
        <v>42</v>
      </c>
      <c r="E106" s="34" t="s">
        <v>185</v>
      </c>
      <c r="F106" s="25" t="s">
        <v>185</v>
      </c>
    </row>
    <row r="107" spans="1:6" ht="17.100000000000001" customHeight="1" x14ac:dyDescent="0.3">
      <c r="A107" s="22" t="s">
        <v>183</v>
      </c>
      <c r="B107" s="22" t="s">
        <v>23</v>
      </c>
      <c r="C107" s="22" t="s">
        <v>114</v>
      </c>
      <c r="D107" s="23" t="s">
        <v>185</v>
      </c>
      <c r="E107" s="34">
        <v>2</v>
      </c>
      <c r="F107" s="25" t="s">
        <v>186</v>
      </c>
    </row>
    <row r="108" spans="1:6" ht="17.100000000000001" customHeight="1" x14ac:dyDescent="0.3">
      <c r="A108" s="22" t="s">
        <v>183</v>
      </c>
      <c r="B108" s="22" t="s">
        <v>23</v>
      </c>
      <c r="C108" s="22" t="s">
        <v>180</v>
      </c>
      <c r="D108" s="23" t="s">
        <v>185</v>
      </c>
      <c r="E108" s="34">
        <v>1</v>
      </c>
      <c r="F108" s="25" t="s">
        <v>187</v>
      </c>
    </row>
    <row r="109" spans="1:6" ht="17.100000000000001" customHeight="1" x14ac:dyDescent="0.3">
      <c r="A109" s="22" t="s">
        <v>183</v>
      </c>
      <c r="B109" s="22" t="s">
        <v>23</v>
      </c>
      <c r="C109" s="22" t="s">
        <v>120</v>
      </c>
      <c r="D109" s="23" t="s">
        <v>185</v>
      </c>
      <c r="E109" s="34">
        <v>1</v>
      </c>
      <c r="F109" s="25" t="s">
        <v>187</v>
      </c>
    </row>
    <row r="110" spans="1:6" ht="17.100000000000001" customHeight="1" x14ac:dyDescent="0.3">
      <c r="A110" s="22" t="s">
        <v>183</v>
      </c>
      <c r="B110" s="22" t="s">
        <v>23</v>
      </c>
      <c r="C110" s="22" t="s">
        <v>119</v>
      </c>
      <c r="D110" s="23" t="s">
        <v>185</v>
      </c>
      <c r="E110" s="34">
        <v>1</v>
      </c>
      <c r="F110" s="25" t="s">
        <v>187</v>
      </c>
    </row>
    <row r="111" spans="1:6" ht="17.100000000000001" customHeight="1" x14ac:dyDescent="0.3">
      <c r="A111" s="22" t="s">
        <v>183</v>
      </c>
      <c r="B111" s="22" t="s">
        <v>24</v>
      </c>
      <c r="C111" s="22" t="s">
        <v>65</v>
      </c>
      <c r="D111" s="23">
        <v>152</v>
      </c>
      <c r="E111" s="34" t="s">
        <v>185</v>
      </c>
      <c r="F111" s="25" t="s">
        <v>185</v>
      </c>
    </row>
    <row r="112" spans="1:6" ht="17.100000000000001" customHeight="1" x14ac:dyDescent="0.3">
      <c r="A112" s="22" t="s">
        <v>183</v>
      </c>
      <c r="B112" s="22" t="s">
        <v>24</v>
      </c>
      <c r="C112" s="22" t="s">
        <v>113</v>
      </c>
      <c r="D112" s="23">
        <v>82</v>
      </c>
      <c r="E112" s="34" t="s">
        <v>185</v>
      </c>
      <c r="F112" s="25" t="s">
        <v>185</v>
      </c>
    </row>
    <row r="113" spans="1:6" ht="17.100000000000001" customHeight="1" x14ac:dyDescent="0.3">
      <c r="A113" s="22" t="s">
        <v>183</v>
      </c>
      <c r="B113" s="22" t="s">
        <v>24</v>
      </c>
      <c r="C113" s="22" t="s">
        <v>114</v>
      </c>
      <c r="D113" s="23">
        <v>62</v>
      </c>
      <c r="E113" s="34" t="s">
        <v>185</v>
      </c>
      <c r="F113" s="25" t="s">
        <v>185</v>
      </c>
    </row>
    <row r="114" spans="1:6" ht="17.100000000000001" customHeight="1" x14ac:dyDescent="0.3">
      <c r="A114" s="22" t="s">
        <v>183</v>
      </c>
      <c r="B114" s="22" t="s">
        <v>24</v>
      </c>
      <c r="C114" s="22" t="s">
        <v>66</v>
      </c>
      <c r="D114" s="23" t="s">
        <v>185</v>
      </c>
      <c r="E114" s="34">
        <v>2</v>
      </c>
      <c r="F114" s="25" t="s">
        <v>186</v>
      </c>
    </row>
    <row r="115" spans="1:6" ht="17.100000000000001" customHeight="1" x14ac:dyDescent="0.3">
      <c r="A115" s="22" t="s">
        <v>183</v>
      </c>
      <c r="B115" s="22" t="s">
        <v>24</v>
      </c>
      <c r="C115" s="22" t="s">
        <v>116</v>
      </c>
      <c r="D115" s="23" t="s">
        <v>185</v>
      </c>
      <c r="E115" s="34">
        <v>1</v>
      </c>
      <c r="F115" s="25" t="s">
        <v>187</v>
      </c>
    </row>
    <row r="116" spans="1:6" ht="17.100000000000001" customHeight="1" x14ac:dyDescent="0.3">
      <c r="A116" s="22" t="s">
        <v>183</v>
      </c>
      <c r="B116" s="22" t="s">
        <v>24</v>
      </c>
      <c r="C116" s="22" t="s">
        <v>120</v>
      </c>
      <c r="D116" s="23" t="s">
        <v>185</v>
      </c>
      <c r="E116" s="34">
        <v>1</v>
      </c>
      <c r="F116" s="25" t="s">
        <v>187</v>
      </c>
    </row>
    <row r="117" spans="1:6" ht="17.100000000000001" customHeight="1" x14ac:dyDescent="0.3">
      <c r="A117" s="22" t="s">
        <v>183</v>
      </c>
      <c r="B117" s="22" t="s">
        <v>25</v>
      </c>
      <c r="C117" s="22" t="s">
        <v>65</v>
      </c>
      <c r="D117" s="23" t="s">
        <v>185</v>
      </c>
      <c r="E117" s="34">
        <v>1</v>
      </c>
      <c r="F117" s="25" t="s">
        <v>187</v>
      </c>
    </row>
    <row r="118" spans="1:6" ht="17.100000000000001" customHeight="1" x14ac:dyDescent="0.3">
      <c r="A118" s="22" t="s">
        <v>183</v>
      </c>
      <c r="B118" s="22" t="s">
        <v>25</v>
      </c>
      <c r="C118" s="22" t="s">
        <v>114</v>
      </c>
      <c r="D118" s="23" t="s">
        <v>185</v>
      </c>
      <c r="E118" s="34">
        <v>1</v>
      </c>
      <c r="F118" s="25" t="s">
        <v>187</v>
      </c>
    </row>
    <row r="119" spans="1:6" ht="17.100000000000001" customHeight="1" x14ac:dyDescent="0.3">
      <c r="A119" s="22" t="s">
        <v>183</v>
      </c>
      <c r="B119" s="22" t="s">
        <v>25</v>
      </c>
      <c r="C119" s="22" t="s">
        <v>118</v>
      </c>
      <c r="D119" s="23" t="s">
        <v>185</v>
      </c>
      <c r="E119" s="34">
        <v>1</v>
      </c>
      <c r="F119" s="25" t="s">
        <v>187</v>
      </c>
    </row>
    <row r="120" spans="1:6" ht="17.100000000000001" customHeight="1" x14ac:dyDescent="0.3">
      <c r="A120" s="22" t="s">
        <v>183</v>
      </c>
      <c r="B120" s="22" t="s">
        <v>25</v>
      </c>
      <c r="C120" s="22" t="s">
        <v>113</v>
      </c>
      <c r="D120" s="23" t="s">
        <v>185</v>
      </c>
      <c r="E120" s="34">
        <v>1</v>
      </c>
      <c r="F120" s="25" t="s">
        <v>187</v>
      </c>
    </row>
    <row r="121" spans="1:6" ht="17.100000000000001" customHeight="1" x14ac:dyDescent="0.3">
      <c r="A121" s="22" t="s">
        <v>183</v>
      </c>
      <c r="B121" s="22" t="s">
        <v>25</v>
      </c>
      <c r="C121" s="22" t="s">
        <v>116</v>
      </c>
      <c r="D121" s="23" t="s">
        <v>185</v>
      </c>
      <c r="E121" s="34">
        <v>1</v>
      </c>
      <c r="F121" s="25" t="s">
        <v>187</v>
      </c>
    </row>
    <row r="122" spans="1:6" ht="17.100000000000001" customHeight="1" x14ac:dyDescent="0.3">
      <c r="A122" s="22" t="s">
        <v>183</v>
      </c>
      <c r="B122" s="22" t="s">
        <v>26</v>
      </c>
      <c r="C122" s="22" t="s">
        <v>65</v>
      </c>
      <c r="D122" s="23">
        <v>68</v>
      </c>
      <c r="E122" s="34" t="s">
        <v>185</v>
      </c>
      <c r="F122" s="25" t="s">
        <v>185</v>
      </c>
    </row>
    <row r="123" spans="1:6" ht="17.100000000000001" customHeight="1" x14ac:dyDescent="0.3">
      <c r="A123" s="22" t="s">
        <v>183</v>
      </c>
      <c r="B123" s="22" t="s">
        <v>26</v>
      </c>
      <c r="C123" s="22" t="s">
        <v>114</v>
      </c>
      <c r="D123" s="23">
        <v>33</v>
      </c>
      <c r="E123" s="34" t="s">
        <v>185</v>
      </c>
      <c r="F123" s="25" t="s">
        <v>185</v>
      </c>
    </row>
    <row r="124" spans="1:6" ht="17.100000000000001" customHeight="1" x14ac:dyDescent="0.3">
      <c r="A124" s="22" t="s">
        <v>183</v>
      </c>
      <c r="B124" s="22" t="s">
        <v>26</v>
      </c>
      <c r="C124" s="22" t="s">
        <v>113</v>
      </c>
      <c r="D124" s="23" t="s">
        <v>185</v>
      </c>
      <c r="E124" s="34">
        <v>2</v>
      </c>
      <c r="F124" s="25" t="s">
        <v>186</v>
      </c>
    </row>
    <row r="125" spans="1:6" ht="17.100000000000001" customHeight="1" x14ac:dyDescent="0.3">
      <c r="A125" s="22" t="s">
        <v>183</v>
      </c>
      <c r="B125" s="22" t="s">
        <v>26</v>
      </c>
      <c r="C125" s="22" t="s">
        <v>66</v>
      </c>
      <c r="D125" s="23" t="s">
        <v>185</v>
      </c>
      <c r="E125" s="34">
        <v>1</v>
      </c>
      <c r="F125" s="25" t="s">
        <v>187</v>
      </c>
    </row>
    <row r="126" spans="1:6" ht="17.100000000000001" customHeight="1" x14ac:dyDescent="0.3">
      <c r="A126" s="22" t="s">
        <v>183</v>
      </c>
      <c r="B126" s="22" t="s">
        <v>26</v>
      </c>
      <c r="C126" s="22" t="s">
        <v>118</v>
      </c>
      <c r="D126" s="23" t="s">
        <v>185</v>
      </c>
      <c r="E126" s="34">
        <v>1</v>
      </c>
      <c r="F126" s="25" t="s">
        <v>187</v>
      </c>
    </row>
    <row r="127" spans="1:6" ht="17.100000000000001" customHeight="1" x14ac:dyDescent="0.3">
      <c r="A127" s="22" t="s">
        <v>183</v>
      </c>
      <c r="B127" s="22" t="s">
        <v>27</v>
      </c>
      <c r="C127" s="22" t="s">
        <v>65</v>
      </c>
      <c r="D127" s="23">
        <v>284</v>
      </c>
      <c r="E127" s="34" t="s">
        <v>185</v>
      </c>
      <c r="F127" s="25" t="s">
        <v>185</v>
      </c>
    </row>
    <row r="128" spans="1:6" ht="17.100000000000001" customHeight="1" x14ac:dyDescent="0.3">
      <c r="A128" s="22" t="s">
        <v>183</v>
      </c>
      <c r="B128" s="22" t="s">
        <v>27</v>
      </c>
      <c r="C128" s="22" t="s">
        <v>113</v>
      </c>
      <c r="D128" s="23">
        <v>100</v>
      </c>
      <c r="E128" s="34" t="s">
        <v>185</v>
      </c>
      <c r="F128" s="25" t="s">
        <v>185</v>
      </c>
    </row>
    <row r="129" spans="1:6" ht="17.100000000000001" customHeight="1" x14ac:dyDescent="0.3">
      <c r="A129" s="22" t="s">
        <v>183</v>
      </c>
      <c r="B129" s="22" t="s">
        <v>27</v>
      </c>
      <c r="C129" s="22" t="s">
        <v>114</v>
      </c>
      <c r="D129" s="23">
        <v>22</v>
      </c>
      <c r="E129" s="34" t="s">
        <v>185</v>
      </c>
      <c r="F129" s="25" t="s">
        <v>185</v>
      </c>
    </row>
    <row r="130" spans="1:6" ht="17.100000000000001" customHeight="1" x14ac:dyDescent="0.3">
      <c r="A130" s="22" t="s">
        <v>183</v>
      </c>
      <c r="B130" s="22" t="s">
        <v>27</v>
      </c>
      <c r="C130" s="22" t="s">
        <v>117</v>
      </c>
      <c r="D130" s="23" t="s">
        <v>185</v>
      </c>
      <c r="E130" s="34">
        <v>1</v>
      </c>
      <c r="F130" s="25" t="s">
        <v>187</v>
      </c>
    </row>
    <row r="131" spans="1:6" ht="17.100000000000001" customHeight="1" x14ac:dyDescent="0.3">
      <c r="A131" s="22" t="s">
        <v>183</v>
      </c>
      <c r="B131" s="22" t="s">
        <v>27</v>
      </c>
      <c r="C131" s="22" t="s">
        <v>116</v>
      </c>
      <c r="D131" s="23" t="s">
        <v>185</v>
      </c>
      <c r="E131" s="34">
        <v>1</v>
      </c>
      <c r="F131" s="25" t="s">
        <v>187</v>
      </c>
    </row>
    <row r="132" spans="1:6" ht="17.100000000000001" customHeight="1" x14ac:dyDescent="0.3">
      <c r="A132" s="22" t="s">
        <v>183</v>
      </c>
      <c r="B132" s="22" t="s">
        <v>27</v>
      </c>
      <c r="C132" s="22" t="s">
        <v>66</v>
      </c>
      <c r="D132" s="23" t="s">
        <v>185</v>
      </c>
      <c r="E132" s="34">
        <v>1</v>
      </c>
      <c r="F132" s="25" t="s">
        <v>187</v>
      </c>
    </row>
    <row r="133" spans="1:6" ht="17.100000000000001" customHeight="1" x14ac:dyDescent="0.3">
      <c r="A133" s="22" t="s">
        <v>183</v>
      </c>
      <c r="B133" s="22" t="s">
        <v>27</v>
      </c>
      <c r="C133" s="22" t="s">
        <v>119</v>
      </c>
      <c r="D133" s="23" t="s">
        <v>185</v>
      </c>
      <c r="E133" s="34">
        <v>1</v>
      </c>
      <c r="F133" s="25" t="s">
        <v>187</v>
      </c>
    </row>
    <row r="134" spans="1:6" ht="17.100000000000001" customHeight="1" x14ac:dyDescent="0.3">
      <c r="A134" s="22" t="s">
        <v>183</v>
      </c>
      <c r="B134" s="22" t="s">
        <v>28</v>
      </c>
      <c r="C134" s="22" t="s">
        <v>65</v>
      </c>
      <c r="D134" s="23" t="s">
        <v>185</v>
      </c>
      <c r="E134" s="34">
        <v>1</v>
      </c>
      <c r="F134" s="25" t="s">
        <v>187</v>
      </c>
    </row>
    <row r="135" spans="1:6" ht="17.100000000000001" customHeight="1" x14ac:dyDescent="0.3">
      <c r="A135" s="22" t="s">
        <v>183</v>
      </c>
      <c r="B135" s="22" t="s">
        <v>28</v>
      </c>
      <c r="C135" s="22" t="s">
        <v>114</v>
      </c>
      <c r="D135" s="23" t="s">
        <v>185</v>
      </c>
      <c r="E135" s="34">
        <v>1</v>
      </c>
      <c r="F135" s="25" t="s">
        <v>187</v>
      </c>
    </row>
    <row r="136" spans="1:6" ht="17.100000000000001" customHeight="1" x14ac:dyDescent="0.3">
      <c r="A136" s="22" t="s">
        <v>183</v>
      </c>
      <c r="B136" s="22" t="s">
        <v>28</v>
      </c>
      <c r="C136" s="22" t="s">
        <v>113</v>
      </c>
      <c r="D136" s="23" t="s">
        <v>185</v>
      </c>
      <c r="E136" s="34">
        <v>1</v>
      </c>
      <c r="F136" s="25" t="s">
        <v>187</v>
      </c>
    </row>
    <row r="137" spans="1:6" ht="17.100000000000001" customHeight="1" x14ac:dyDescent="0.3">
      <c r="A137" s="22" t="s">
        <v>183</v>
      </c>
      <c r="B137" s="22" t="s">
        <v>29</v>
      </c>
      <c r="C137" s="22" t="s">
        <v>65</v>
      </c>
      <c r="D137" s="23">
        <v>15</v>
      </c>
      <c r="E137" s="34" t="s">
        <v>185</v>
      </c>
      <c r="F137" s="25" t="s">
        <v>185</v>
      </c>
    </row>
    <row r="138" spans="1:6" ht="17.100000000000001" customHeight="1" x14ac:dyDescent="0.3">
      <c r="A138" s="22" t="s">
        <v>183</v>
      </c>
      <c r="B138" s="22" t="s">
        <v>29</v>
      </c>
      <c r="C138" s="22" t="s">
        <v>114</v>
      </c>
      <c r="D138" s="23" t="s">
        <v>185</v>
      </c>
      <c r="E138" s="34">
        <v>2</v>
      </c>
      <c r="F138" s="25" t="s">
        <v>186</v>
      </c>
    </row>
    <row r="139" spans="1:6" ht="17.100000000000001" customHeight="1" x14ac:dyDescent="0.3">
      <c r="A139" s="22" t="s">
        <v>183</v>
      </c>
      <c r="B139" s="22" t="s">
        <v>29</v>
      </c>
      <c r="C139" s="22" t="s">
        <v>113</v>
      </c>
      <c r="D139" s="23" t="s">
        <v>185</v>
      </c>
      <c r="E139" s="34">
        <v>1</v>
      </c>
      <c r="F139" s="25" t="s">
        <v>187</v>
      </c>
    </row>
    <row r="140" spans="1:6" ht="17.100000000000001" customHeight="1" x14ac:dyDescent="0.3">
      <c r="A140" s="22" t="s">
        <v>183</v>
      </c>
      <c r="B140" s="22" t="s">
        <v>30</v>
      </c>
      <c r="C140" s="22" t="s">
        <v>65</v>
      </c>
      <c r="D140" s="23">
        <v>413</v>
      </c>
      <c r="E140" s="34" t="s">
        <v>185</v>
      </c>
      <c r="F140" s="25" t="s">
        <v>185</v>
      </c>
    </row>
    <row r="141" spans="1:6" ht="17.100000000000001" customHeight="1" x14ac:dyDescent="0.3">
      <c r="A141" s="22" t="s">
        <v>183</v>
      </c>
      <c r="B141" s="22" t="s">
        <v>30</v>
      </c>
      <c r="C141" s="22" t="s">
        <v>113</v>
      </c>
      <c r="D141" s="23">
        <v>259</v>
      </c>
      <c r="E141" s="34" t="s">
        <v>185</v>
      </c>
      <c r="F141" s="25" t="s">
        <v>185</v>
      </c>
    </row>
    <row r="142" spans="1:6" ht="17.100000000000001" customHeight="1" x14ac:dyDescent="0.3">
      <c r="A142" s="22" t="s">
        <v>183</v>
      </c>
      <c r="B142" s="22" t="s">
        <v>30</v>
      </c>
      <c r="C142" s="22" t="s">
        <v>114</v>
      </c>
      <c r="D142" s="23">
        <v>48</v>
      </c>
      <c r="E142" s="34" t="s">
        <v>185</v>
      </c>
      <c r="F142" s="25" t="s">
        <v>185</v>
      </c>
    </row>
    <row r="143" spans="1:6" ht="17.100000000000001" customHeight="1" x14ac:dyDescent="0.3">
      <c r="A143" s="22" t="s">
        <v>183</v>
      </c>
      <c r="B143" s="22" t="s">
        <v>30</v>
      </c>
      <c r="C143" s="22" t="s">
        <v>120</v>
      </c>
      <c r="D143" s="23" t="s">
        <v>185</v>
      </c>
      <c r="E143" s="34">
        <v>1</v>
      </c>
      <c r="F143" s="25" t="s">
        <v>187</v>
      </c>
    </row>
    <row r="144" spans="1:6" ht="17.100000000000001" customHeight="1" x14ac:dyDescent="0.3">
      <c r="A144" s="22" t="s">
        <v>183</v>
      </c>
      <c r="B144" s="22" t="s">
        <v>30</v>
      </c>
      <c r="C144" s="22" t="s">
        <v>66</v>
      </c>
      <c r="D144" s="23" t="s">
        <v>185</v>
      </c>
      <c r="E144" s="34">
        <v>1</v>
      </c>
      <c r="F144" s="25" t="s">
        <v>187</v>
      </c>
    </row>
    <row r="145" spans="1:6" ht="17.100000000000001" customHeight="1" x14ac:dyDescent="0.3">
      <c r="A145" s="22" t="s">
        <v>183</v>
      </c>
      <c r="B145" s="22" t="s">
        <v>30</v>
      </c>
      <c r="C145" s="22" t="s">
        <v>119</v>
      </c>
      <c r="D145" s="23" t="s">
        <v>185</v>
      </c>
      <c r="E145" s="34">
        <v>1</v>
      </c>
      <c r="F145" s="25" t="s">
        <v>187</v>
      </c>
    </row>
    <row r="146" spans="1:6" ht="17.100000000000001" customHeight="1" x14ac:dyDescent="0.3">
      <c r="A146" s="22" t="s">
        <v>183</v>
      </c>
      <c r="B146" s="22" t="s">
        <v>30</v>
      </c>
      <c r="C146" s="22" t="s">
        <v>116</v>
      </c>
      <c r="D146" s="23" t="s">
        <v>185</v>
      </c>
      <c r="E146" s="34">
        <v>1</v>
      </c>
      <c r="F146" s="25" t="s">
        <v>187</v>
      </c>
    </row>
    <row r="147" spans="1:6" ht="17.100000000000001" customHeight="1" x14ac:dyDescent="0.3">
      <c r="A147" s="22" t="s">
        <v>183</v>
      </c>
      <c r="B147" s="22" t="s">
        <v>31</v>
      </c>
      <c r="C147" s="22" t="s">
        <v>65</v>
      </c>
      <c r="D147" s="23">
        <v>72</v>
      </c>
      <c r="E147" s="34" t="s">
        <v>185</v>
      </c>
      <c r="F147" s="25" t="s">
        <v>185</v>
      </c>
    </row>
    <row r="148" spans="1:6" ht="17.100000000000001" customHeight="1" x14ac:dyDescent="0.3">
      <c r="A148" s="22" t="s">
        <v>183</v>
      </c>
      <c r="B148" s="22" t="s">
        <v>31</v>
      </c>
      <c r="C148" s="22" t="s">
        <v>113</v>
      </c>
      <c r="D148" s="23">
        <v>62</v>
      </c>
      <c r="E148" s="34" t="s">
        <v>185</v>
      </c>
      <c r="F148" s="25" t="s">
        <v>185</v>
      </c>
    </row>
    <row r="149" spans="1:6" ht="17.100000000000001" customHeight="1" x14ac:dyDescent="0.3">
      <c r="A149" s="22" t="s">
        <v>183</v>
      </c>
      <c r="B149" s="22" t="s">
        <v>31</v>
      </c>
      <c r="C149" s="22" t="s">
        <v>114</v>
      </c>
      <c r="D149" s="23">
        <v>45</v>
      </c>
      <c r="E149" s="34" t="s">
        <v>185</v>
      </c>
      <c r="F149" s="25" t="s">
        <v>185</v>
      </c>
    </row>
    <row r="150" spans="1:6" ht="17.100000000000001" customHeight="1" x14ac:dyDescent="0.3">
      <c r="A150" s="22" t="s">
        <v>183</v>
      </c>
      <c r="B150" s="22" t="s">
        <v>31</v>
      </c>
      <c r="C150" s="22" t="s">
        <v>66</v>
      </c>
      <c r="D150" s="23" t="s">
        <v>185</v>
      </c>
      <c r="E150" s="34">
        <v>1</v>
      </c>
      <c r="F150" s="25" t="s">
        <v>187</v>
      </c>
    </row>
    <row r="151" spans="1:6" ht="17.100000000000001" customHeight="1" x14ac:dyDescent="0.3">
      <c r="A151" s="22" t="s">
        <v>183</v>
      </c>
      <c r="B151" s="22" t="s">
        <v>31</v>
      </c>
      <c r="C151" s="22" t="s">
        <v>119</v>
      </c>
      <c r="D151" s="23" t="s">
        <v>185</v>
      </c>
      <c r="E151" s="34">
        <v>1</v>
      </c>
      <c r="F151" s="25" t="s">
        <v>187</v>
      </c>
    </row>
    <row r="152" spans="1:6" ht="17.100000000000001" customHeight="1" x14ac:dyDescent="0.3">
      <c r="A152" s="22" t="s">
        <v>183</v>
      </c>
      <c r="B152" s="22" t="s">
        <v>31</v>
      </c>
      <c r="C152" s="22" t="s">
        <v>120</v>
      </c>
      <c r="D152" s="23" t="s">
        <v>185</v>
      </c>
      <c r="E152" s="34">
        <v>1</v>
      </c>
      <c r="F152" s="25" t="s">
        <v>187</v>
      </c>
    </row>
    <row r="153" spans="1:6" ht="17.100000000000001" customHeight="1" x14ac:dyDescent="0.3">
      <c r="A153" s="22" t="s">
        <v>183</v>
      </c>
      <c r="B153" s="22" t="s">
        <v>31</v>
      </c>
      <c r="C153" s="22" t="s">
        <v>67</v>
      </c>
      <c r="D153" s="23" t="s">
        <v>185</v>
      </c>
      <c r="E153" s="34">
        <v>1</v>
      </c>
      <c r="F153" s="25" t="s">
        <v>187</v>
      </c>
    </row>
    <row r="154" spans="1:6" ht="17.100000000000001" customHeight="1" x14ac:dyDescent="0.3">
      <c r="A154" s="22" t="s">
        <v>183</v>
      </c>
      <c r="B154" s="22" t="s">
        <v>32</v>
      </c>
      <c r="C154" s="22" t="s">
        <v>65</v>
      </c>
      <c r="D154" s="23">
        <v>89</v>
      </c>
      <c r="E154" s="34" t="s">
        <v>185</v>
      </c>
      <c r="F154" s="25" t="s">
        <v>185</v>
      </c>
    </row>
    <row r="155" spans="1:6" ht="17.100000000000001" customHeight="1" x14ac:dyDescent="0.3">
      <c r="A155" s="22" t="s">
        <v>183</v>
      </c>
      <c r="B155" s="22" t="s">
        <v>32</v>
      </c>
      <c r="C155" s="22" t="s">
        <v>114</v>
      </c>
      <c r="D155" s="23">
        <v>39</v>
      </c>
      <c r="E155" s="34" t="s">
        <v>185</v>
      </c>
      <c r="F155" s="25" t="s">
        <v>185</v>
      </c>
    </row>
    <row r="156" spans="1:6" ht="17.100000000000001" customHeight="1" x14ac:dyDescent="0.3">
      <c r="A156" s="22" t="s">
        <v>183</v>
      </c>
      <c r="B156" s="22" t="s">
        <v>32</v>
      </c>
      <c r="C156" s="22" t="s">
        <v>113</v>
      </c>
      <c r="D156" s="23" t="s">
        <v>185</v>
      </c>
      <c r="E156" s="34">
        <v>2</v>
      </c>
      <c r="F156" s="25" t="s">
        <v>186</v>
      </c>
    </row>
    <row r="157" spans="1:6" ht="17.100000000000001" customHeight="1" x14ac:dyDescent="0.3">
      <c r="A157" s="22" t="s">
        <v>183</v>
      </c>
      <c r="B157" s="22" t="s">
        <v>32</v>
      </c>
      <c r="C157" s="22" t="s">
        <v>118</v>
      </c>
      <c r="D157" s="23" t="s">
        <v>185</v>
      </c>
      <c r="E157" s="34">
        <v>1</v>
      </c>
      <c r="F157" s="25" t="s">
        <v>187</v>
      </c>
    </row>
    <row r="158" spans="1:6" ht="17.100000000000001" customHeight="1" x14ac:dyDescent="0.3">
      <c r="A158" s="22" t="s">
        <v>183</v>
      </c>
      <c r="B158" s="22" t="s">
        <v>33</v>
      </c>
      <c r="C158" s="22" t="s">
        <v>65</v>
      </c>
      <c r="D158" s="23">
        <v>2786</v>
      </c>
      <c r="E158" s="34" t="s">
        <v>185</v>
      </c>
      <c r="F158" s="25" t="s">
        <v>185</v>
      </c>
    </row>
    <row r="159" spans="1:6" ht="17.100000000000001" customHeight="1" x14ac:dyDescent="0.3">
      <c r="A159" s="22" t="s">
        <v>183</v>
      </c>
      <c r="B159" s="22" t="s">
        <v>33</v>
      </c>
      <c r="C159" s="22" t="s">
        <v>114</v>
      </c>
      <c r="D159" s="23">
        <v>1038</v>
      </c>
      <c r="E159" s="34" t="s">
        <v>185</v>
      </c>
      <c r="F159" s="25" t="s">
        <v>185</v>
      </c>
    </row>
    <row r="160" spans="1:6" ht="17.100000000000001" customHeight="1" x14ac:dyDescent="0.3">
      <c r="A160" s="22" t="s">
        <v>183</v>
      </c>
      <c r="B160" s="22" t="s">
        <v>33</v>
      </c>
      <c r="C160" s="22" t="s">
        <v>113</v>
      </c>
      <c r="D160" s="23">
        <v>950</v>
      </c>
      <c r="E160" s="34" t="s">
        <v>185</v>
      </c>
      <c r="F160" s="25" t="s">
        <v>185</v>
      </c>
    </row>
    <row r="161" spans="1:6" ht="17.100000000000001" customHeight="1" x14ac:dyDescent="0.3">
      <c r="A161" s="22" t="s">
        <v>183</v>
      </c>
      <c r="B161" s="22" t="s">
        <v>33</v>
      </c>
      <c r="C161" s="22" t="s">
        <v>67</v>
      </c>
      <c r="D161" s="23">
        <v>375</v>
      </c>
      <c r="E161" s="34" t="s">
        <v>185</v>
      </c>
      <c r="F161" s="25" t="s">
        <v>185</v>
      </c>
    </row>
    <row r="162" spans="1:6" ht="17.100000000000001" customHeight="1" x14ac:dyDescent="0.3">
      <c r="A162" s="22" t="s">
        <v>183</v>
      </c>
      <c r="B162" s="22" t="s">
        <v>33</v>
      </c>
      <c r="C162" s="22" t="s">
        <v>115</v>
      </c>
      <c r="D162" s="23">
        <v>297</v>
      </c>
      <c r="E162" s="34" t="s">
        <v>185</v>
      </c>
      <c r="F162" s="25" t="s">
        <v>185</v>
      </c>
    </row>
    <row r="163" spans="1:6" ht="17.100000000000001" customHeight="1" x14ac:dyDescent="0.3">
      <c r="A163" s="22" t="s">
        <v>183</v>
      </c>
      <c r="B163" s="22" t="s">
        <v>33</v>
      </c>
      <c r="C163" s="22" t="s">
        <v>66</v>
      </c>
      <c r="D163" s="23" t="s">
        <v>185</v>
      </c>
      <c r="E163" s="34">
        <v>2</v>
      </c>
      <c r="F163" s="25" t="s">
        <v>186</v>
      </c>
    </row>
    <row r="164" spans="1:6" ht="17.100000000000001" customHeight="1" x14ac:dyDescent="0.3">
      <c r="A164" s="22" t="s">
        <v>183</v>
      </c>
      <c r="B164" s="22" t="s">
        <v>33</v>
      </c>
      <c r="C164" s="22" t="s">
        <v>178</v>
      </c>
      <c r="D164" s="23" t="s">
        <v>185</v>
      </c>
      <c r="E164" s="34">
        <v>2</v>
      </c>
      <c r="F164" s="25" t="s">
        <v>186</v>
      </c>
    </row>
    <row r="165" spans="1:6" ht="17.100000000000001" customHeight="1" x14ac:dyDescent="0.3">
      <c r="A165" s="22" t="s">
        <v>183</v>
      </c>
      <c r="B165" s="22" t="s">
        <v>34</v>
      </c>
      <c r="C165" s="22" t="s">
        <v>65</v>
      </c>
      <c r="D165" s="23">
        <v>187</v>
      </c>
      <c r="E165" s="34" t="s">
        <v>185</v>
      </c>
      <c r="F165" s="25" t="s">
        <v>185</v>
      </c>
    </row>
    <row r="166" spans="1:6" ht="17.100000000000001" customHeight="1" x14ac:dyDescent="0.3">
      <c r="A166" s="22" t="s">
        <v>183</v>
      </c>
      <c r="B166" s="22" t="s">
        <v>34</v>
      </c>
      <c r="C166" s="22" t="s">
        <v>114</v>
      </c>
      <c r="D166" s="23">
        <v>125</v>
      </c>
      <c r="E166" s="34" t="s">
        <v>185</v>
      </c>
      <c r="F166" s="25" t="s">
        <v>185</v>
      </c>
    </row>
    <row r="167" spans="1:6" ht="17.100000000000001" customHeight="1" x14ac:dyDescent="0.3">
      <c r="A167" s="22" t="s">
        <v>183</v>
      </c>
      <c r="B167" s="22" t="s">
        <v>34</v>
      </c>
      <c r="C167" s="22" t="s">
        <v>113</v>
      </c>
      <c r="D167" s="23">
        <v>52</v>
      </c>
      <c r="E167" s="34" t="s">
        <v>185</v>
      </c>
      <c r="F167" s="25" t="s">
        <v>185</v>
      </c>
    </row>
    <row r="168" spans="1:6" ht="17.100000000000001" customHeight="1" x14ac:dyDescent="0.3">
      <c r="A168" s="22" t="s">
        <v>183</v>
      </c>
      <c r="B168" s="22" t="s">
        <v>34</v>
      </c>
      <c r="C168" s="22" t="s">
        <v>66</v>
      </c>
      <c r="D168" s="23">
        <v>15</v>
      </c>
      <c r="E168" s="34" t="s">
        <v>185</v>
      </c>
      <c r="F168" s="25" t="s">
        <v>185</v>
      </c>
    </row>
    <row r="169" spans="1:6" ht="17.100000000000001" customHeight="1" x14ac:dyDescent="0.3">
      <c r="A169" s="22" t="s">
        <v>183</v>
      </c>
      <c r="B169" s="22" t="s">
        <v>34</v>
      </c>
      <c r="C169" s="22" t="s">
        <v>119</v>
      </c>
      <c r="D169" s="23">
        <v>12</v>
      </c>
      <c r="E169" s="34" t="s">
        <v>185</v>
      </c>
      <c r="F169" s="25" t="s">
        <v>185</v>
      </c>
    </row>
    <row r="170" spans="1:6" ht="17.100000000000001" customHeight="1" x14ac:dyDescent="0.3">
      <c r="A170" s="22" t="s">
        <v>183</v>
      </c>
      <c r="B170" s="22" t="s">
        <v>34</v>
      </c>
      <c r="C170" s="22" t="s">
        <v>116</v>
      </c>
      <c r="D170" s="23" t="s">
        <v>185</v>
      </c>
      <c r="E170" s="34">
        <v>2</v>
      </c>
      <c r="F170" s="25" t="s">
        <v>186</v>
      </c>
    </row>
    <row r="171" spans="1:6" ht="17.100000000000001" customHeight="1" x14ac:dyDescent="0.3">
      <c r="A171" s="22" t="s">
        <v>183</v>
      </c>
      <c r="B171" s="22" t="s">
        <v>34</v>
      </c>
      <c r="C171" s="22" t="s">
        <v>120</v>
      </c>
      <c r="D171" s="23" t="s">
        <v>185</v>
      </c>
      <c r="E171" s="34">
        <v>1</v>
      </c>
      <c r="F171" s="25" t="s">
        <v>187</v>
      </c>
    </row>
    <row r="172" spans="1:6" ht="17.100000000000001" customHeight="1" x14ac:dyDescent="0.3">
      <c r="A172" s="22" t="s">
        <v>183</v>
      </c>
      <c r="B172" s="22" t="s">
        <v>35</v>
      </c>
      <c r="C172" s="22" t="s">
        <v>65</v>
      </c>
      <c r="D172" s="23" t="s">
        <v>185</v>
      </c>
      <c r="E172" s="34">
        <v>1</v>
      </c>
      <c r="F172" s="25" t="s">
        <v>187</v>
      </c>
    </row>
    <row r="173" spans="1:6" ht="17.100000000000001" customHeight="1" x14ac:dyDescent="0.3">
      <c r="A173" s="22" t="s">
        <v>183</v>
      </c>
      <c r="B173" s="22" t="s">
        <v>35</v>
      </c>
      <c r="C173" s="22" t="s">
        <v>114</v>
      </c>
      <c r="D173" s="23" t="s">
        <v>185</v>
      </c>
      <c r="E173" s="34">
        <v>1</v>
      </c>
      <c r="F173" s="25" t="s">
        <v>187</v>
      </c>
    </row>
    <row r="174" spans="1:6" ht="17.100000000000001" customHeight="1" x14ac:dyDescent="0.3">
      <c r="A174" s="22" t="s">
        <v>183</v>
      </c>
      <c r="B174" s="22" t="s">
        <v>35</v>
      </c>
      <c r="C174" s="22" t="s">
        <v>113</v>
      </c>
      <c r="D174" s="23" t="s">
        <v>185</v>
      </c>
      <c r="E174" s="34">
        <v>1</v>
      </c>
      <c r="F174" s="25" t="s">
        <v>187</v>
      </c>
    </row>
    <row r="175" spans="1:6" ht="17.100000000000001" customHeight="1" x14ac:dyDescent="0.3">
      <c r="A175" s="22" t="s">
        <v>183</v>
      </c>
      <c r="B175" s="22" t="s">
        <v>36</v>
      </c>
      <c r="C175" s="22" t="s">
        <v>65</v>
      </c>
      <c r="D175" s="23">
        <v>2366</v>
      </c>
      <c r="E175" s="34" t="s">
        <v>185</v>
      </c>
      <c r="F175" s="25" t="s">
        <v>185</v>
      </c>
    </row>
    <row r="176" spans="1:6" ht="17.100000000000001" customHeight="1" x14ac:dyDescent="0.3">
      <c r="A176" s="22" t="s">
        <v>183</v>
      </c>
      <c r="B176" s="22" t="s">
        <v>36</v>
      </c>
      <c r="C176" s="22" t="s">
        <v>113</v>
      </c>
      <c r="D176" s="23">
        <v>593</v>
      </c>
      <c r="E176" s="34" t="s">
        <v>185</v>
      </c>
      <c r="F176" s="25" t="s">
        <v>185</v>
      </c>
    </row>
    <row r="177" spans="1:6" ht="17.100000000000001" customHeight="1" x14ac:dyDescent="0.3">
      <c r="A177" s="22" t="s">
        <v>183</v>
      </c>
      <c r="B177" s="22" t="s">
        <v>36</v>
      </c>
      <c r="C177" s="22" t="s">
        <v>114</v>
      </c>
      <c r="D177" s="23">
        <v>342</v>
      </c>
      <c r="E177" s="34" t="s">
        <v>185</v>
      </c>
      <c r="F177" s="25" t="s">
        <v>185</v>
      </c>
    </row>
    <row r="178" spans="1:6" ht="17.100000000000001" customHeight="1" x14ac:dyDescent="0.3">
      <c r="A178" s="22" t="s">
        <v>183</v>
      </c>
      <c r="B178" s="22" t="s">
        <v>36</v>
      </c>
      <c r="C178" s="22" t="s">
        <v>116</v>
      </c>
      <c r="D178" s="23">
        <v>86</v>
      </c>
      <c r="E178" s="34" t="s">
        <v>185</v>
      </c>
      <c r="F178" s="25" t="s">
        <v>185</v>
      </c>
    </row>
    <row r="179" spans="1:6" ht="17.100000000000001" customHeight="1" x14ac:dyDescent="0.3">
      <c r="A179" s="22" t="s">
        <v>183</v>
      </c>
      <c r="B179" s="22" t="s">
        <v>36</v>
      </c>
      <c r="C179" s="22" t="s">
        <v>66</v>
      </c>
      <c r="D179" s="23">
        <v>52</v>
      </c>
      <c r="E179" s="34" t="s">
        <v>185</v>
      </c>
      <c r="F179" s="25" t="s">
        <v>185</v>
      </c>
    </row>
    <row r="180" spans="1:6" ht="17.100000000000001" customHeight="1" x14ac:dyDescent="0.3">
      <c r="A180" s="22" t="s">
        <v>183</v>
      </c>
      <c r="B180" s="22" t="s">
        <v>36</v>
      </c>
      <c r="C180" s="22" t="s">
        <v>120</v>
      </c>
      <c r="D180" s="23">
        <v>44</v>
      </c>
      <c r="E180" s="34" t="s">
        <v>185</v>
      </c>
      <c r="F180" s="25" t="s">
        <v>185</v>
      </c>
    </row>
    <row r="181" spans="1:6" ht="17.100000000000001" customHeight="1" x14ac:dyDescent="0.3">
      <c r="A181" s="22" t="s">
        <v>183</v>
      </c>
      <c r="B181" s="22" t="s">
        <v>36</v>
      </c>
      <c r="C181" s="22" t="s">
        <v>115</v>
      </c>
      <c r="D181" s="23">
        <v>35</v>
      </c>
      <c r="E181" s="34" t="s">
        <v>185</v>
      </c>
      <c r="F181" s="25" t="s">
        <v>185</v>
      </c>
    </row>
    <row r="182" spans="1:6" ht="17.100000000000001" customHeight="1" x14ac:dyDescent="0.3">
      <c r="A182" s="22" t="s">
        <v>183</v>
      </c>
      <c r="B182" s="22" t="s">
        <v>37</v>
      </c>
      <c r="C182" s="22" t="s">
        <v>65</v>
      </c>
      <c r="D182" s="23">
        <v>1134</v>
      </c>
      <c r="E182" s="34" t="s">
        <v>185</v>
      </c>
      <c r="F182" s="25" t="s">
        <v>185</v>
      </c>
    </row>
    <row r="183" spans="1:6" ht="17.100000000000001" customHeight="1" x14ac:dyDescent="0.3">
      <c r="A183" s="22" t="s">
        <v>183</v>
      </c>
      <c r="B183" s="22" t="s">
        <v>37</v>
      </c>
      <c r="C183" s="22" t="s">
        <v>114</v>
      </c>
      <c r="D183" s="23">
        <v>319</v>
      </c>
      <c r="E183" s="34" t="s">
        <v>185</v>
      </c>
      <c r="F183" s="25" t="s">
        <v>185</v>
      </c>
    </row>
    <row r="184" spans="1:6" ht="17.100000000000001" customHeight="1" x14ac:dyDescent="0.3">
      <c r="A184" s="22" t="s">
        <v>183</v>
      </c>
      <c r="B184" s="22" t="s">
        <v>37</v>
      </c>
      <c r="C184" s="22" t="s">
        <v>113</v>
      </c>
      <c r="D184" s="23">
        <v>288</v>
      </c>
      <c r="E184" s="34" t="s">
        <v>185</v>
      </c>
      <c r="F184" s="25" t="s">
        <v>185</v>
      </c>
    </row>
    <row r="185" spans="1:6" ht="17.100000000000001" customHeight="1" x14ac:dyDescent="0.3">
      <c r="A185" s="22" t="s">
        <v>183</v>
      </c>
      <c r="B185" s="22" t="s">
        <v>37</v>
      </c>
      <c r="C185" s="22" t="s">
        <v>119</v>
      </c>
      <c r="D185" s="23">
        <v>169</v>
      </c>
      <c r="E185" s="34" t="s">
        <v>185</v>
      </c>
      <c r="F185" s="25" t="s">
        <v>185</v>
      </c>
    </row>
    <row r="186" spans="1:6" ht="17.100000000000001" customHeight="1" x14ac:dyDescent="0.3">
      <c r="A186" s="22" t="s">
        <v>183</v>
      </c>
      <c r="B186" s="22" t="s">
        <v>37</v>
      </c>
      <c r="C186" s="22" t="s">
        <v>66</v>
      </c>
      <c r="D186" s="23">
        <v>154</v>
      </c>
      <c r="E186" s="34" t="s">
        <v>185</v>
      </c>
      <c r="F186" s="25" t="s">
        <v>185</v>
      </c>
    </row>
    <row r="187" spans="1:6" ht="17.100000000000001" customHeight="1" x14ac:dyDescent="0.3">
      <c r="A187" s="22" t="s">
        <v>183</v>
      </c>
      <c r="B187" s="22" t="s">
        <v>37</v>
      </c>
      <c r="C187" s="22" t="s">
        <v>116</v>
      </c>
      <c r="D187" s="23">
        <v>85</v>
      </c>
      <c r="E187" s="34" t="s">
        <v>185</v>
      </c>
      <c r="F187" s="25" t="s">
        <v>185</v>
      </c>
    </row>
    <row r="188" spans="1:6" ht="17.100000000000001" customHeight="1" x14ac:dyDescent="0.3">
      <c r="A188" s="22" t="s">
        <v>183</v>
      </c>
      <c r="B188" s="22" t="s">
        <v>37</v>
      </c>
      <c r="C188" s="22" t="s">
        <v>117</v>
      </c>
      <c r="D188" s="23">
        <v>57</v>
      </c>
      <c r="E188" s="34" t="s">
        <v>185</v>
      </c>
      <c r="F188" s="25" t="s">
        <v>185</v>
      </c>
    </row>
    <row r="189" spans="1:6" ht="17.100000000000001" customHeight="1" x14ac:dyDescent="0.3">
      <c r="A189" s="22" t="s">
        <v>183</v>
      </c>
      <c r="B189" s="22" t="s">
        <v>38</v>
      </c>
      <c r="C189" s="22" t="s">
        <v>65</v>
      </c>
      <c r="D189" s="23">
        <v>53</v>
      </c>
      <c r="E189" s="34" t="s">
        <v>185</v>
      </c>
      <c r="F189" s="25" t="s">
        <v>185</v>
      </c>
    </row>
    <row r="190" spans="1:6" ht="17.100000000000001" customHeight="1" x14ac:dyDescent="0.3">
      <c r="A190" s="22" t="s">
        <v>183</v>
      </c>
      <c r="B190" s="22" t="s">
        <v>38</v>
      </c>
      <c r="C190" s="22" t="s">
        <v>113</v>
      </c>
      <c r="D190" s="23" t="s">
        <v>185</v>
      </c>
      <c r="E190" s="34">
        <v>2</v>
      </c>
      <c r="F190" s="25" t="s">
        <v>186</v>
      </c>
    </row>
    <row r="191" spans="1:6" ht="17.100000000000001" customHeight="1" x14ac:dyDescent="0.3">
      <c r="A191" s="22" t="s">
        <v>183</v>
      </c>
      <c r="B191" s="22" t="s">
        <v>38</v>
      </c>
      <c r="C191" s="22" t="s">
        <v>120</v>
      </c>
      <c r="D191" s="23" t="s">
        <v>185</v>
      </c>
      <c r="E191" s="34">
        <v>1</v>
      </c>
      <c r="F191" s="25" t="s">
        <v>187</v>
      </c>
    </row>
    <row r="192" spans="1:6" ht="17.100000000000001" customHeight="1" x14ac:dyDescent="0.3">
      <c r="A192" s="22" t="s">
        <v>183</v>
      </c>
      <c r="B192" s="22" t="s">
        <v>38</v>
      </c>
      <c r="C192" s="22" t="s">
        <v>119</v>
      </c>
      <c r="D192" s="23" t="s">
        <v>185</v>
      </c>
      <c r="E192" s="34">
        <v>1</v>
      </c>
      <c r="F192" s="25" t="s">
        <v>187</v>
      </c>
    </row>
    <row r="193" spans="1:6" ht="17.100000000000001" customHeight="1" x14ac:dyDescent="0.3">
      <c r="A193" s="22" t="s">
        <v>183</v>
      </c>
      <c r="B193" s="22" t="s">
        <v>39</v>
      </c>
      <c r="C193" s="22" t="s">
        <v>65</v>
      </c>
      <c r="D193" s="23">
        <v>1970</v>
      </c>
      <c r="E193" s="34" t="s">
        <v>185</v>
      </c>
      <c r="F193" s="25" t="s">
        <v>185</v>
      </c>
    </row>
    <row r="194" spans="1:6" ht="17.100000000000001" customHeight="1" x14ac:dyDescent="0.3">
      <c r="A194" s="22" t="s">
        <v>183</v>
      </c>
      <c r="B194" s="22" t="s">
        <v>39</v>
      </c>
      <c r="C194" s="22" t="s">
        <v>113</v>
      </c>
      <c r="D194" s="23">
        <v>602</v>
      </c>
      <c r="E194" s="34" t="s">
        <v>185</v>
      </c>
      <c r="F194" s="25" t="s">
        <v>185</v>
      </c>
    </row>
    <row r="195" spans="1:6" ht="17.100000000000001" customHeight="1" x14ac:dyDescent="0.3">
      <c r="A195" s="22" t="s">
        <v>183</v>
      </c>
      <c r="B195" s="22" t="s">
        <v>39</v>
      </c>
      <c r="C195" s="22" t="s">
        <v>114</v>
      </c>
      <c r="D195" s="23">
        <v>239</v>
      </c>
      <c r="E195" s="34" t="s">
        <v>185</v>
      </c>
      <c r="F195" s="25" t="s">
        <v>185</v>
      </c>
    </row>
    <row r="196" spans="1:6" ht="17.100000000000001" customHeight="1" x14ac:dyDescent="0.3">
      <c r="A196" s="22" t="s">
        <v>183</v>
      </c>
      <c r="B196" s="22" t="s">
        <v>39</v>
      </c>
      <c r="C196" s="22" t="s">
        <v>116</v>
      </c>
      <c r="D196" s="23">
        <v>84</v>
      </c>
      <c r="E196" s="34" t="s">
        <v>185</v>
      </c>
      <c r="F196" s="25" t="s">
        <v>185</v>
      </c>
    </row>
    <row r="197" spans="1:6" ht="17.100000000000001" customHeight="1" x14ac:dyDescent="0.3">
      <c r="A197" s="22" t="s">
        <v>183</v>
      </c>
      <c r="B197" s="22" t="s">
        <v>39</v>
      </c>
      <c r="C197" s="22" t="s">
        <v>115</v>
      </c>
      <c r="D197" s="23">
        <v>62</v>
      </c>
      <c r="E197" s="34" t="s">
        <v>185</v>
      </c>
      <c r="F197" s="25" t="s">
        <v>185</v>
      </c>
    </row>
    <row r="198" spans="1:6" ht="17.100000000000001" customHeight="1" x14ac:dyDescent="0.3">
      <c r="A198" s="22" t="s">
        <v>183</v>
      </c>
      <c r="B198" s="22" t="s">
        <v>39</v>
      </c>
      <c r="C198" s="22" t="s">
        <v>66</v>
      </c>
      <c r="D198" s="23">
        <v>50</v>
      </c>
      <c r="E198" s="34" t="s">
        <v>185</v>
      </c>
      <c r="F198" s="25" t="s">
        <v>185</v>
      </c>
    </row>
    <row r="199" spans="1:6" ht="17.100000000000001" customHeight="1" x14ac:dyDescent="0.3">
      <c r="A199" s="22" t="s">
        <v>183</v>
      </c>
      <c r="B199" s="22" t="s">
        <v>39</v>
      </c>
      <c r="C199" s="22" t="s">
        <v>117</v>
      </c>
      <c r="D199" s="23">
        <v>20</v>
      </c>
      <c r="E199" s="34" t="s">
        <v>185</v>
      </c>
      <c r="F199" s="25" t="s">
        <v>185</v>
      </c>
    </row>
    <row r="200" spans="1:6" ht="17.100000000000001" customHeight="1" x14ac:dyDescent="0.3">
      <c r="A200" s="22" t="s">
        <v>183</v>
      </c>
      <c r="B200" s="22" t="s">
        <v>40</v>
      </c>
      <c r="C200" s="22" t="s">
        <v>65</v>
      </c>
      <c r="D200" s="23">
        <v>2743</v>
      </c>
      <c r="E200" s="34" t="s">
        <v>185</v>
      </c>
      <c r="F200" s="25" t="s">
        <v>185</v>
      </c>
    </row>
    <row r="201" spans="1:6" ht="17.100000000000001" customHeight="1" x14ac:dyDescent="0.3">
      <c r="A201" s="22" t="s">
        <v>183</v>
      </c>
      <c r="B201" s="22" t="s">
        <v>40</v>
      </c>
      <c r="C201" s="22" t="s">
        <v>113</v>
      </c>
      <c r="D201" s="23">
        <v>987</v>
      </c>
      <c r="E201" s="34" t="s">
        <v>185</v>
      </c>
      <c r="F201" s="25" t="s">
        <v>185</v>
      </c>
    </row>
    <row r="202" spans="1:6" ht="17.100000000000001" customHeight="1" x14ac:dyDescent="0.3">
      <c r="A202" s="22" t="s">
        <v>183</v>
      </c>
      <c r="B202" s="22" t="s">
        <v>40</v>
      </c>
      <c r="C202" s="22" t="s">
        <v>114</v>
      </c>
      <c r="D202" s="23">
        <v>748</v>
      </c>
      <c r="E202" s="34" t="s">
        <v>185</v>
      </c>
      <c r="F202" s="25" t="s">
        <v>185</v>
      </c>
    </row>
    <row r="203" spans="1:6" ht="17.100000000000001" customHeight="1" x14ac:dyDescent="0.3">
      <c r="A203" s="22" t="s">
        <v>183</v>
      </c>
      <c r="B203" s="22" t="s">
        <v>40</v>
      </c>
      <c r="C203" s="22" t="s">
        <v>66</v>
      </c>
      <c r="D203" s="23">
        <v>159</v>
      </c>
      <c r="E203" s="34" t="s">
        <v>185</v>
      </c>
      <c r="F203" s="25" t="s">
        <v>185</v>
      </c>
    </row>
    <row r="204" spans="1:6" ht="17.100000000000001" customHeight="1" x14ac:dyDescent="0.3">
      <c r="A204" s="22" t="s">
        <v>183</v>
      </c>
      <c r="B204" s="22" t="s">
        <v>40</v>
      </c>
      <c r="C204" s="22" t="s">
        <v>116</v>
      </c>
      <c r="D204" s="23">
        <v>101</v>
      </c>
      <c r="E204" s="34" t="s">
        <v>185</v>
      </c>
      <c r="F204" s="25" t="s">
        <v>185</v>
      </c>
    </row>
    <row r="205" spans="1:6" ht="17.100000000000001" customHeight="1" x14ac:dyDescent="0.3">
      <c r="A205" s="22" t="s">
        <v>183</v>
      </c>
      <c r="B205" s="22" t="s">
        <v>40</v>
      </c>
      <c r="C205" s="22" t="s">
        <v>120</v>
      </c>
      <c r="D205" s="23">
        <v>98</v>
      </c>
      <c r="E205" s="34" t="s">
        <v>185</v>
      </c>
      <c r="F205" s="25" t="s">
        <v>185</v>
      </c>
    </row>
    <row r="206" spans="1:6" ht="17.100000000000001" customHeight="1" x14ac:dyDescent="0.3">
      <c r="A206" s="22" t="s">
        <v>183</v>
      </c>
      <c r="B206" s="22" t="s">
        <v>40</v>
      </c>
      <c r="C206" s="22" t="s">
        <v>119</v>
      </c>
      <c r="D206" s="23">
        <v>92</v>
      </c>
      <c r="E206" s="34" t="s">
        <v>185</v>
      </c>
      <c r="F206" s="25" t="s">
        <v>185</v>
      </c>
    </row>
    <row r="207" spans="1:6" ht="17.100000000000001" customHeight="1" x14ac:dyDescent="0.3">
      <c r="A207" s="22" t="s">
        <v>183</v>
      </c>
      <c r="B207" s="22" t="s">
        <v>41</v>
      </c>
      <c r="C207" s="22" t="s">
        <v>65</v>
      </c>
      <c r="D207" s="23">
        <v>533</v>
      </c>
      <c r="E207" s="34" t="s">
        <v>185</v>
      </c>
      <c r="F207" s="25" t="s">
        <v>185</v>
      </c>
    </row>
    <row r="208" spans="1:6" ht="17.100000000000001" customHeight="1" x14ac:dyDescent="0.3">
      <c r="A208" s="22" t="s">
        <v>183</v>
      </c>
      <c r="B208" s="22" t="s">
        <v>41</v>
      </c>
      <c r="C208" s="22" t="s">
        <v>114</v>
      </c>
      <c r="D208" s="23">
        <v>187</v>
      </c>
      <c r="E208" s="34" t="s">
        <v>185</v>
      </c>
      <c r="F208" s="25" t="s">
        <v>185</v>
      </c>
    </row>
    <row r="209" spans="1:6" ht="17.100000000000001" customHeight="1" x14ac:dyDescent="0.3">
      <c r="A209" s="22" t="s">
        <v>183</v>
      </c>
      <c r="B209" s="22" t="s">
        <v>41</v>
      </c>
      <c r="C209" s="22" t="s">
        <v>113</v>
      </c>
      <c r="D209" s="23">
        <v>180</v>
      </c>
      <c r="E209" s="34" t="s">
        <v>185</v>
      </c>
      <c r="F209" s="25" t="s">
        <v>185</v>
      </c>
    </row>
    <row r="210" spans="1:6" ht="17.100000000000001" customHeight="1" x14ac:dyDescent="0.3">
      <c r="A210" s="22" t="s">
        <v>183</v>
      </c>
      <c r="B210" s="22" t="s">
        <v>41</v>
      </c>
      <c r="C210" s="22" t="s">
        <v>115</v>
      </c>
      <c r="D210" s="23">
        <v>78</v>
      </c>
      <c r="E210" s="34" t="s">
        <v>185</v>
      </c>
      <c r="F210" s="25" t="s">
        <v>185</v>
      </c>
    </row>
    <row r="211" spans="1:6" ht="17.100000000000001" customHeight="1" x14ac:dyDescent="0.3">
      <c r="A211" s="22" t="s">
        <v>183</v>
      </c>
      <c r="B211" s="22" t="s">
        <v>41</v>
      </c>
      <c r="C211" s="22" t="s">
        <v>119</v>
      </c>
      <c r="D211" s="23">
        <v>60</v>
      </c>
      <c r="E211" s="34" t="s">
        <v>185</v>
      </c>
      <c r="F211" s="25" t="s">
        <v>185</v>
      </c>
    </row>
    <row r="212" spans="1:6" ht="17.100000000000001" customHeight="1" x14ac:dyDescent="0.3">
      <c r="A212" s="22" t="s">
        <v>183</v>
      </c>
      <c r="B212" s="22" t="s">
        <v>41</v>
      </c>
      <c r="C212" s="22" t="s">
        <v>66</v>
      </c>
      <c r="D212" s="23">
        <v>54</v>
      </c>
      <c r="E212" s="34" t="s">
        <v>185</v>
      </c>
      <c r="F212" s="25" t="s">
        <v>185</v>
      </c>
    </row>
    <row r="213" spans="1:6" ht="17.100000000000001" customHeight="1" x14ac:dyDescent="0.3">
      <c r="A213" s="22" t="s">
        <v>183</v>
      </c>
      <c r="B213" s="22" t="s">
        <v>41</v>
      </c>
      <c r="C213" s="22" t="s">
        <v>116</v>
      </c>
      <c r="D213" s="23">
        <v>39</v>
      </c>
      <c r="E213" s="34" t="s">
        <v>185</v>
      </c>
      <c r="F213" s="25" t="s">
        <v>185</v>
      </c>
    </row>
    <row r="214" spans="1:6" ht="17.100000000000001" customHeight="1" x14ac:dyDescent="0.3">
      <c r="A214" s="22" t="s">
        <v>183</v>
      </c>
      <c r="B214" s="22" t="s">
        <v>42</v>
      </c>
      <c r="C214" s="22" t="s">
        <v>65</v>
      </c>
      <c r="D214" s="23">
        <v>762</v>
      </c>
      <c r="E214" s="34" t="s">
        <v>185</v>
      </c>
      <c r="F214" s="25" t="s">
        <v>185</v>
      </c>
    </row>
    <row r="215" spans="1:6" ht="17.100000000000001" customHeight="1" x14ac:dyDescent="0.3">
      <c r="A215" s="22" t="s">
        <v>183</v>
      </c>
      <c r="B215" s="22" t="s">
        <v>42</v>
      </c>
      <c r="C215" s="22" t="s">
        <v>113</v>
      </c>
      <c r="D215" s="23">
        <v>254</v>
      </c>
      <c r="E215" s="34" t="s">
        <v>185</v>
      </c>
      <c r="F215" s="25" t="s">
        <v>185</v>
      </c>
    </row>
    <row r="216" spans="1:6" ht="17.100000000000001" customHeight="1" x14ac:dyDescent="0.3">
      <c r="A216" s="22" t="s">
        <v>183</v>
      </c>
      <c r="B216" s="22" t="s">
        <v>42</v>
      </c>
      <c r="C216" s="22" t="s">
        <v>114</v>
      </c>
      <c r="D216" s="23">
        <v>99</v>
      </c>
      <c r="E216" s="34" t="s">
        <v>185</v>
      </c>
      <c r="F216" s="25" t="s">
        <v>185</v>
      </c>
    </row>
    <row r="217" spans="1:6" ht="17.100000000000001" customHeight="1" x14ac:dyDescent="0.3">
      <c r="A217" s="22" t="s">
        <v>183</v>
      </c>
      <c r="B217" s="22" t="s">
        <v>42</v>
      </c>
      <c r="C217" s="22" t="s">
        <v>117</v>
      </c>
      <c r="D217" s="23">
        <v>95</v>
      </c>
      <c r="E217" s="34" t="s">
        <v>185</v>
      </c>
      <c r="F217" s="25" t="s">
        <v>185</v>
      </c>
    </row>
    <row r="218" spans="1:6" ht="17.100000000000001" customHeight="1" x14ac:dyDescent="0.3">
      <c r="A218" s="22" t="s">
        <v>183</v>
      </c>
      <c r="B218" s="22" t="s">
        <v>42</v>
      </c>
      <c r="C218" s="22" t="s">
        <v>119</v>
      </c>
      <c r="D218" s="23">
        <v>50</v>
      </c>
      <c r="E218" s="34" t="s">
        <v>185</v>
      </c>
      <c r="F218" s="25" t="s">
        <v>185</v>
      </c>
    </row>
    <row r="219" spans="1:6" ht="17.100000000000001" customHeight="1" x14ac:dyDescent="0.3">
      <c r="A219" s="22" t="s">
        <v>183</v>
      </c>
      <c r="B219" s="22" t="s">
        <v>42</v>
      </c>
      <c r="C219" s="22" t="s">
        <v>66</v>
      </c>
      <c r="D219" s="23">
        <v>40</v>
      </c>
      <c r="E219" s="34" t="s">
        <v>185</v>
      </c>
      <c r="F219" s="25" t="s">
        <v>185</v>
      </c>
    </row>
    <row r="220" spans="1:6" ht="17.100000000000001" customHeight="1" x14ac:dyDescent="0.3">
      <c r="A220" s="22" t="s">
        <v>183</v>
      </c>
      <c r="B220" s="22" t="s">
        <v>42</v>
      </c>
      <c r="C220" s="22" t="s">
        <v>116</v>
      </c>
      <c r="D220" s="23">
        <v>37</v>
      </c>
      <c r="E220" s="34" t="s">
        <v>185</v>
      </c>
      <c r="F220" s="25" t="s">
        <v>185</v>
      </c>
    </row>
    <row r="221" spans="1:6" ht="17.100000000000001" customHeight="1" x14ac:dyDescent="0.3">
      <c r="A221" s="22" t="s">
        <v>183</v>
      </c>
      <c r="B221" s="22" t="s">
        <v>43</v>
      </c>
      <c r="C221" s="22" t="s">
        <v>65</v>
      </c>
      <c r="D221" s="23">
        <v>200</v>
      </c>
      <c r="E221" s="34" t="s">
        <v>185</v>
      </c>
      <c r="F221" s="25" t="s">
        <v>185</v>
      </c>
    </row>
    <row r="222" spans="1:6" ht="17.100000000000001" customHeight="1" x14ac:dyDescent="0.3">
      <c r="A222" s="22" t="s">
        <v>183</v>
      </c>
      <c r="B222" s="22" t="s">
        <v>43</v>
      </c>
      <c r="C222" s="22" t="s">
        <v>114</v>
      </c>
      <c r="D222" s="23">
        <v>91</v>
      </c>
      <c r="E222" s="34" t="s">
        <v>185</v>
      </c>
      <c r="F222" s="25" t="s">
        <v>185</v>
      </c>
    </row>
    <row r="223" spans="1:6" ht="17.100000000000001" customHeight="1" x14ac:dyDescent="0.3">
      <c r="A223" s="22" t="s">
        <v>183</v>
      </c>
      <c r="B223" s="22" t="s">
        <v>43</v>
      </c>
      <c r="C223" s="22" t="s">
        <v>113</v>
      </c>
      <c r="D223" s="23">
        <v>50</v>
      </c>
      <c r="E223" s="34" t="s">
        <v>185</v>
      </c>
      <c r="F223" s="25" t="s">
        <v>185</v>
      </c>
    </row>
    <row r="224" spans="1:6" ht="17.100000000000001" customHeight="1" x14ac:dyDescent="0.3">
      <c r="A224" s="22" t="s">
        <v>183</v>
      </c>
      <c r="B224" s="22" t="s">
        <v>43</v>
      </c>
      <c r="C224" s="22" t="s">
        <v>66</v>
      </c>
      <c r="D224" s="23" t="s">
        <v>185</v>
      </c>
      <c r="E224" s="34">
        <v>1</v>
      </c>
      <c r="F224" s="25" t="s">
        <v>187</v>
      </c>
    </row>
    <row r="225" spans="1:6" ht="17.100000000000001" customHeight="1" x14ac:dyDescent="0.3">
      <c r="A225" s="22" t="s">
        <v>183</v>
      </c>
      <c r="B225" s="22" t="s">
        <v>43</v>
      </c>
      <c r="C225" s="22" t="s">
        <v>116</v>
      </c>
      <c r="D225" s="23" t="s">
        <v>185</v>
      </c>
      <c r="E225" s="34">
        <v>1</v>
      </c>
      <c r="F225" s="25" t="s">
        <v>187</v>
      </c>
    </row>
    <row r="226" spans="1:6" ht="17.100000000000001" customHeight="1" x14ac:dyDescent="0.3">
      <c r="A226" s="22" t="s">
        <v>183</v>
      </c>
      <c r="B226" s="22" t="s">
        <v>43</v>
      </c>
      <c r="C226" s="22" t="s">
        <v>120</v>
      </c>
      <c r="D226" s="23" t="s">
        <v>185</v>
      </c>
      <c r="E226" s="34">
        <v>1</v>
      </c>
      <c r="F226" s="25" t="s">
        <v>187</v>
      </c>
    </row>
    <row r="227" spans="1:6" ht="17.100000000000001" customHeight="1" x14ac:dyDescent="0.3">
      <c r="A227" s="22" t="s">
        <v>183</v>
      </c>
      <c r="B227" s="22" t="s">
        <v>43</v>
      </c>
      <c r="C227" s="22" t="s">
        <v>119</v>
      </c>
      <c r="D227" s="23" t="s">
        <v>185</v>
      </c>
      <c r="E227" s="34">
        <v>1</v>
      </c>
      <c r="F227" s="25" t="s">
        <v>187</v>
      </c>
    </row>
    <row r="228" spans="1:6" ht="17.100000000000001" customHeight="1" x14ac:dyDescent="0.3">
      <c r="A228" s="22" t="s">
        <v>183</v>
      </c>
      <c r="B228" s="22" t="s">
        <v>44</v>
      </c>
      <c r="C228" s="22" t="s">
        <v>65</v>
      </c>
      <c r="D228" s="23">
        <v>586</v>
      </c>
      <c r="E228" s="34" t="s">
        <v>185</v>
      </c>
      <c r="F228" s="25" t="s">
        <v>185</v>
      </c>
    </row>
    <row r="229" spans="1:6" ht="17.100000000000001" customHeight="1" x14ac:dyDescent="0.3">
      <c r="A229" s="22" t="s">
        <v>183</v>
      </c>
      <c r="B229" s="22" t="s">
        <v>44</v>
      </c>
      <c r="C229" s="22" t="s">
        <v>113</v>
      </c>
      <c r="D229" s="23">
        <v>193</v>
      </c>
      <c r="E229" s="34" t="s">
        <v>185</v>
      </c>
      <c r="F229" s="25" t="s">
        <v>185</v>
      </c>
    </row>
    <row r="230" spans="1:6" ht="17.100000000000001" customHeight="1" x14ac:dyDescent="0.3">
      <c r="A230" s="22" t="s">
        <v>183</v>
      </c>
      <c r="B230" s="22" t="s">
        <v>44</v>
      </c>
      <c r="C230" s="22" t="s">
        <v>114</v>
      </c>
      <c r="D230" s="23">
        <v>125</v>
      </c>
      <c r="E230" s="34" t="s">
        <v>185</v>
      </c>
      <c r="F230" s="25" t="s">
        <v>185</v>
      </c>
    </row>
    <row r="231" spans="1:6" ht="17.100000000000001" customHeight="1" x14ac:dyDescent="0.3">
      <c r="A231" s="22" t="s">
        <v>183</v>
      </c>
      <c r="B231" s="22" t="s">
        <v>44</v>
      </c>
      <c r="C231" s="22" t="s">
        <v>120</v>
      </c>
      <c r="D231" s="23">
        <v>77</v>
      </c>
      <c r="E231" s="34" t="s">
        <v>185</v>
      </c>
      <c r="F231" s="25" t="s">
        <v>185</v>
      </c>
    </row>
    <row r="232" spans="1:6" ht="17.100000000000001" customHeight="1" x14ac:dyDescent="0.3">
      <c r="A232" s="22" t="s">
        <v>183</v>
      </c>
      <c r="B232" s="22" t="s">
        <v>44</v>
      </c>
      <c r="C232" s="22" t="s">
        <v>66</v>
      </c>
      <c r="D232" s="23">
        <v>71</v>
      </c>
      <c r="E232" s="34" t="s">
        <v>185</v>
      </c>
      <c r="F232" s="25" t="s">
        <v>185</v>
      </c>
    </row>
    <row r="233" spans="1:6" ht="17.100000000000001" customHeight="1" x14ac:dyDescent="0.3">
      <c r="A233" s="22" t="s">
        <v>183</v>
      </c>
      <c r="B233" s="22" t="s">
        <v>44</v>
      </c>
      <c r="C233" s="22" t="s">
        <v>115</v>
      </c>
      <c r="D233" s="23">
        <v>55</v>
      </c>
      <c r="E233" s="34" t="s">
        <v>185</v>
      </c>
      <c r="F233" s="25" t="s">
        <v>185</v>
      </c>
    </row>
    <row r="234" spans="1:6" ht="17.100000000000001" customHeight="1" x14ac:dyDescent="0.3">
      <c r="A234" s="22" t="s">
        <v>183</v>
      </c>
      <c r="B234" s="22" t="s">
        <v>44</v>
      </c>
      <c r="C234" s="22" t="s">
        <v>119</v>
      </c>
      <c r="D234" s="23">
        <v>31</v>
      </c>
      <c r="E234" s="34" t="s">
        <v>185</v>
      </c>
      <c r="F234" s="25" t="s">
        <v>185</v>
      </c>
    </row>
    <row r="235" spans="1:6" ht="17.100000000000001" customHeight="1" x14ac:dyDescent="0.3">
      <c r="A235" s="22" t="s">
        <v>183</v>
      </c>
      <c r="B235" s="22" t="s">
        <v>45</v>
      </c>
      <c r="C235" s="22" t="s">
        <v>65</v>
      </c>
      <c r="D235" s="23">
        <v>632</v>
      </c>
      <c r="E235" s="34" t="s">
        <v>185</v>
      </c>
      <c r="F235" s="25" t="s">
        <v>185</v>
      </c>
    </row>
    <row r="236" spans="1:6" ht="17.100000000000001" customHeight="1" x14ac:dyDescent="0.3">
      <c r="A236" s="22" t="s">
        <v>183</v>
      </c>
      <c r="B236" s="22" t="s">
        <v>45</v>
      </c>
      <c r="C236" s="22" t="s">
        <v>113</v>
      </c>
      <c r="D236" s="23">
        <v>234</v>
      </c>
      <c r="E236" s="34" t="s">
        <v>185</v>
      </c>
      <c r="F236" s="25" t="s">
        <v>185</v>
      </c>
    </row>
    <row r="237" spans="1:6" ht="17.100000000000001" customHeight="1" x14ac:dyDescent="0.3">
      <c r="A237" s="22" t="s">
        <v>183</v>
      </c>
      <c r="B237" s="22" t="s">
        <v>45</v>
      </c>
      <c r="C237" s="22" t="s">
        <v>114</v>
      </c>
      <c r="D237" s="23">
        <v>83</v>
      </c>
      <c r="E237" s="34" t="s">
        <v>185</v>
      </c>
      <c r="F237" s="25" t="s">
        <v>185</v>
      </c>
    </row>
    <row r="238" spans="1:6" ht="17.100000000000001" customHeight="1" x14ac:dyDescent="0.3">
      <c r="A238" s="22" t="s">
        <v>183</v>
      </c>
      <c r="B238" s="22" t="s">
        <v>45</v>
      </c>
      <c r="C238" s="22" t="s">
        <v>66</v>
      </c>
      <c r="D238" s="23" t="s">
        <v>185</v>
      </c>
      <c r="E238" s="34">
        <v>1</v>
      </c>
      <c r="F238" s="25" t="s">
        <v>187</v>
      </c>
    </row>
    <row r="239" spans="1:6" ht="17.100000000000001" customHeight="1" x14ac:dyDescent="0.3">
      <c r="A239" s="22" t="s">
        <v>183</v>
      </c>
      <c r="B239" s="22" t="s">
        <v>45</v>
      </c>
      <c r="C239" s="22" t="s">
        <v>119</v>
      </c>
      <c r="D239" s="23" t="s">
        <v>185</v>
      </c>
      <c r="E239" s="34">
        <v>1</v>
      </c>
      <c r="F239" s="25" t="s">
        <v>187</v>
      </c>
    </row>
    <row r="240" spans="1:6" ht="17.100000000000001" customHeight="1" x14ac:dyDescent="0.3">
      <c r="A240" s="22" t="s">
        <v>183</v>
      </c>
      <c r="B240" s="22" t="s">
        <v>46</v>
      </c>
      <c r="C240" s="22" t="s">
        <v>65</v>
      </c>
      <c r="D240" s="23">
        <v>962</v>
      </c>
      <c r="E240" s="34" t="s">
        <v>185</v>
      </c>
      <c r="F240" s="25" t="s">
        <v>185</v>
      </c>
    </row>
    <row r="241" spans="1:6" ht="17.100000000000001" customHeight="1" x14ac:dyDescent="0.3">
      <c r="A241" s="22" t="s">
        <v>183</v>
      </c>
      <c r="B241" s="22" t="s">
        <v>46</v>
      </c>
      <c r="C241" s="22" t="s">
        <v>113</v>
      </c>
      <c r="D241" s="23">
        <v>408</v>
      </c>
      <c r="E241" s="34" t="s">
        <v>185</v>
      </c>
      <c r="F241" s="25" t="s">
        <v>185</v>
      </c>
    </row>
    <row r="242" spans="1:6" ht="17.100000000000001" customHeight="1" x14ac:dyDescent="0.3">
      <c r="A242" s="22" t="s">
        <v>183</v>
      </c>
      <c r="B242" s="22" t="s">
        <v>46</v>
      </c>
      <c r="C242" s="22" t="s">
        <v>114</v>
      </c>
      <c r="D242" s="23">
        <v>201</v>
      </c>
      <c r="E242" s="34" t="s">
        <v>185</v>
      </c>
      <c r="F242" s="25" t="s">
        <v>185</v>
      </c>
    </row>
    <row r="243" spans="1:6" ht="17.100000000000001" customHeight="1" x14ac:dyDescent="0.3">
      <c r="A243" s="22" t="s">
        <v>183</v>
      </c>
      <c r="B243" s="22" t="s">
        <v>46</v>
      </c>
      <c r="C243" s="22" t="s">
        <v>117</v>
      </c>
      <c r="D243" s="23">
        <v>90</v>
      </c>
      <c r="E243" s="34" t="s">
        <v>185</v>
      </c>
      <c r="F243" s="25" t="s">
        <v>185</v>
      </c>
    </row>
    <row r="244" spans="1:6" ht="17.100000000000001" customHeight="1" x14ac:dyDescent="0.3">
      <c r="A244" s="22" t="s">
        <v>183</v>
      </c>
      <c r="B244" s="22" t="s">
        <v>46</v>
      </c>
      <c r="C244" s="22" t="s">
        <v>115</v>
      </c>
      <c r="D244" s="23">
        <v>82</v>
      </c>
      <c r="E244" s="34" t="s">
        <v>185</v>
      </c>
      <c r="F244" s="25" t="s">
        <v>185</v>
      </c>
    </row>
    <row r="245" spans="1:6" ht="17.100000000000001" customHeight="1" x14ac:dyDescent="0.3">
      <c r="A245" s="22" t="s">
        <v>183</v>
      </c>
      <c r="B245" s="22" t="s">
        <v>46</v>
      </c>
      <c r="C245" s="22" t="s">
        <v>66</v>
      </c>
      <c r="D245" s="23">
        <v>72</v>
      </c>
      <c r="E245" s="34" t="s">
        <v>185</v>
      </c>
      <c r="F245" s="25" t="s">
        <v>185</v>
      </c>
    </row>
    <row r="246" spans="1:6" ht="17.100000000000001" customHeight="1" x14ac:dyDescent="0.3">
      <c r="A246" s="22" t="s">
        <v>183</v>
      </c>
      <c r="B246" s="22" t="s">
        <v>46</v>
      </c>
      <c r="C246" s="22" t="s">
        <v>67</v>
      </c>
      <c r="D246" s="23">
        <v>64</v>
      </c>
      <c r="E246" s="34" t="s">
        <v>185</v>
      </c>
      <c r="F246" s="25" t="s">
        <v>185</v>
      </c>
    </row>
    <row r="247" spans="1:6" ht="17.100000000000001" customHeight="1" x14ac:dyDescent="0.3">
      <c r="A247" s="22" t="s">
        <v>183</v>
      </c>
      <c r="B247" s="22" t="s">
        <v>47</v>
      </c>
      <c r="C247" s="22" t="s">
        <v>65</v>
      </c>
      <c r="D247" s="23">
        <v>249</v>
      </c>
      <c r="E247" s="34" t="s">
        <v>185</v>
      </c>
      <c r="F247" s="25" t="s">
        <v>185</v>
      </c>
    </row>
    <row r="248" spans="1:6" ht="17.100000000000001" customHeight="1" x14ac:dyDescent="0.3">
      <c r="A248" s="22" t="s">
        <v>183</v>
      </c>
      <c r="B248" s="22" t="s">
        <v>47</v>
      </c>
      <c r="C248" s="22" t="s">
        <v>113</v>
      </c>
      <c r="D248" s="23">
        <v>53</v>
      </c>
      <c r="E248" s="34" t="s">
        <v>185</v>
      </c>
      <c r="F248" s="25" t="s">
        <v>185</v>
      </c>
    </row>
    <row r="249" spans="1:6" ht="17.100000000000001" customHeight="1" x14ac:dyDescent="0.3">
      <c r="A249" s="22" t="s">
        <v>183</v>
      </c>
      <c r="B249" s="22" t="s">
        <v>47</v>
      </c>
      <c r="C249" s="22" t="s">
        <v>114</v>
      </c>
      <c r="D249" s="23">
        <v>43</v>
      </c>
      <c r="E249" s="34" t="s">
        <v>185</v>
      </c>
      <c r="F249" s="25" t="s">
        <v>185</v>
      </c>
    </row>
    <row r="250" spans="1:6" ht="17.100000000000001" customHeight="1" x14ac:dyDescent="0.3">
      <c r="A250" s="22" t="s">
        <v>183</v>
      </c>
      <c r="B250" s="22" t="s">
        <v>47</v>
      </c>
      <c r="C250" s="22" t="s">
        <v>66</v>
      </c>
      <c r="D250" s="23" t="s">
        <v>185</v>
      </c>
      <c r="E250" s="34">
        <v>1</v>
      </c>
      <c r="F250" s="25" t="s">
        <v>187</v>
      </c>
    </row>
    <row r="251" spans="1:6" ht="17.100000000000001" customHeight="1" x14ac:dyDescent="0.3">
      <c r="A251" s="22" t="s">
        <v>183</v>
      </c>
      <c r="B251" s="22" t="s">
        <v>47</v>
      </c>
      <c r="C251" s="22" t="s">
        <v>116</v>
      </c>
      <c r="D251" s="23" t="s">
        <v>185</v>
      </c>
      <c r="E251" s="34">
        <v>1</v>
      </c>
      <c r="F251" s="25" t="s">
        <v>187</v>
      </c>
    </row>
    <row r="252" spans="1:6" ht="17.100000000000001" customHeight="1" x14ac:dyDescent="0.3">
      <c r="A252" s="22" t="s">
        <v>183</v>
      </c>
      <c r="B252" s="22" t="s">
        <v>47</v>
      </c>
      <c r="C252" s="22" t="s">
        <v>115</v>
      </c>
      <c r="D252" s="23" t="s">
        <v>185</v>
      </c>
      <c r="E252" s="34">
        <v>1</v>
      </c>
      <c r="F252" s="25" t="s">
        <v>187</v>
      </c>
    </row>
    <row r="253" spans="1:6" ht="17.100000000000001" customHeight="1" x14ac:dyDescent="0.3">
      <c r="A253" s="22" t="s">
        <v>183</v>
      </c>
      <c r="B253" s="22" t="s">
        <v>48</v>
      </c>
      <c r="C253" s="22" t="s">
        <v>65</v>
      </c>
      <c r="D253" s="23">
        <v>129</v>
      </c>
      <c r="E253" s="34" t="s">
        <v>185</v>
      </c>
      <c r="F253" s="25" t="s">
        <v>185</v>
      </c>
    </row>
    <row r="254" spans="1:6" ht="17.100000000000001" customHeight="1" x14ac:dyDescent="0.3">
      <c r="A254" s="22" t="s">
        <v>183</v>
      </c>
      <c r="B254" s="22" t="s">
        <v>48</v>
      </c>
      <c r="C254" s="22" t="s">
        <v>114</v>
      </c>
      <c r="D254" s="23">
        <v>88</v>
      </c>
      <c r="E254" s="34" t="s">
        <v>185</v>
      </c>
      <c r="F254" s="25" t="s">
        <v>185</v>
      </c>
    </row>
    <row r="255" spans="1:6" ht="17.100000000000001" customHeight="1" x14ac:dyDescent="0.3">
      <c r="A255" s="22" t="s">
        <v>183</v>
      </c>
      <c r="B255" s="22" t="s">
        <v>48</v>
      </c>
      <c r="C255" s="22" t="s">
        <v>113</v>
      </c>
      <c r="D255" s="23" t="s">
        <v>185</v>
      </c>
      <c r="E255" s="34">
        <v>2</v>
      </c>
      <c r="F255" s="25" t="s">
        <v>186</v>
      </c>
    </row>
    <row r="256" spans="1:6" ht="17.100000000000001" customHeight="1" x14ac:dyDescent="0.3">
      <c r="A256" s="22" t="s">
        <v>183</v>
      </c>
      <c r="B256" s="22" t="s">
        <v>48</v>
      </c>
      <c r="C256" s="22" t="s">
        <v>66</v>
      </c>
      <c r="D256" s="23" t="s">
        <v>185</v>
      </c>
      <c r="E256" s="34">
        <v>1</v>
      </c>
      <c r="F256" s="25" t="s">
        <v>187</v>
      </c>
    </row>
    <row r="257" spans="1:6" ht="17.100000000000001" customHeight="1" x14ac:dyDescent="0.3">
      <c r="A257" s="22" t="s">
        <v>183</v>
      </c>
      <c r="B257" s="22" t="s">
        <v>48</v>
      </c>
      <c r="C257" s="22" t="s">
        <v>118</v>
      </c>
      <c r="D257" s="23" t="s">
        <v>185</v>
      </c>
      <c r="E257" s="34">
        <v>1</v>
      </c>
      <c r="F257" s="25" t="s">
        <v>187</v>
      </c>
    </row>
    <row r="258" spans="1:6" ht="17.100000000000001" customHeight="1" x14ac:dyDescent="0.3">
      <c r="A258" s="22" t="s">
        <v>183</v>
      </c>
      <c r="B258" s="22" t="s">
        <v>49</v>
      </c>
      <c r="C258" s="22" t="s">
        <v>114</v>
      </c>
      <c r="D258" s="23" t="s">
        <v>185</v>
      </c>
      <c r="E258" s="34">
        <v>1</v>
      </c>
      <c r="F258" s="25" t="s">
        <v>187</v>
      </c>
    </row>
    <row r="259" spans="1:6" ht="17.100000000000001" customHeight="1" x14ac:dyDescent="0.3">
      <c r="A259" s="22" t="s">
        <v>183</v>
      </c>
      <c r="B259" s="22" t="s">
        <v>50</v>
      </c>
      <c r="C259" s="22" t="s">
        <v>65</v>
      </c>
      <c r="D259" s="23">
        <v>30</v>
      </c>
      <c r="E259" s="34" t="s">
        <v>185</v>
      </c>
      <c r="F259" s="25" t="s">
        <v>185</v>
      </c>
    </row>
    <row r="260" spans="1:6" ht="17.100000000000001" customHeight="1" x14ac:dyDescent="0.3">
      <c r="A260" s="22" t="s">
        <v>183</v>
      </c>
      <c r="B260" s="22" t="s">
        <v>50</v>
      </c>
      <c r="C260" s="22" t="s">
        <v>114</v>
      </c>
      <c r="D260" s="23">
        <v>23</v>
      </c>
      <c r="E260" s="34" t="s">
        <v>185</v>
      </c>
      <c r="F260" s="25" t="s">
        <v>185</v>
      </c>
    </row>
    <row r="261" spans="1:6" ht="17.100000000000001" customHeight="1" x14ac:dyDescent="0.3">
      <c r="A261" s="22" t="s">
        <v>183</v>
      </c>
      <c r="B261" s="22" t="s">
        <v>50</v>
      </c>
      <c r="C261" s="22" t="s">
        <v>113</v>
      </c>
      <c r="D261" s="23" t="s">
        <v>185</v>
      </c>
      <c r="E261" s="34">
        <v>1</v>
      </c>
      <c r="F261" s="25" t="s">
        <v>187</v>
      </c>
    </row>
    <row r="262" spans="1:6" ht="17.100000000000001" customHeight="1" x14ac:dyDescent="0.3">
      <c r="A262" s="22" t="s">
        <v>183</v>
      </c>
      <c r="B262" s="22" t="s">
        <v>50</v>
      </c>
      <c r="C262" s="22" t="s">
        <v>118</v>
      </c>
      <c r="D262" s="23" t="s">
        <v>185</v>
      </c>
      <c r="E262" s="34">
        <v>1</v>
      </c>
      <c r="F262" s="25" t="s">
        <v>187</v>
      </c>
    </row>
    <row r="263" spans="1:6" ht="17.100000000000001" customHeight="1" x14ac:dyDescent="0.3">
      <c r="A263" s="22" t="s">
        <v>183</v>
      </c>
      <c r="B263" s="22" t="s">
        <v>50</v>
      </c>
      <c r="C263" s="22" t="s">
        <v>66</v>
      </c>
      <c r="D263" s="23" t="s">
        <v>185</v>
      </c>
      <c r="E263" s="34">
        <v>1</v>
      </c>
      <c r="F263" s="25" t="s">
        <v>187</v>
      </c>
    </row>
    <row r="264" spans="1:6" ht="17.100000000000001" customHeight="1" x14ac:dyDescent="0.3">
      <c r="A264" s="22" t="s">
        <v>183</v>
      </c>
      <c r="B264" s="22" t="s">
        <v>50</v>
      </c>
      <c r="C264" s="22" t="s">
        <v>173</v>
      </c>
      <c r="D264" s="23" t="s">
        <v>185</v>
      </c>
      <c r="E264" s="34">
        <v>1</v>
      </c>
      <c r="F264" s="25" t="s">
        <v>187</v>
      </c>
    </row>
    <row r="265" spans="1:6" ht="17.100000000000001" customHeight="1" x14ac:dyDescent="0.3">
      <c r="A265" s="22" t="s">
        <v>183</v>
      </c>
      <c r="B265" s="22" t="s">
        <v>51</v>
      </c>
      <c r="C265" s="22" t="s">
        <v>65</v>
      </c>
      <c r="D265" s="23">
        <v>272</v>
      </c>
      <c r="E265" s="34" t="s">
        <v>185</v>
      </c>
      <c r="F265" s="25" t="s">
        <v>185</v>
      </c>
    </row>
    <row r="266" spans="1:6" ht="17.100000000000001" customHeight="1" x14ac:dyDescent="0.3">
      <c r="A266" s="22" t="s">
        <v>183</v>
      </c>
      <c r="B266" s="22" t="s">
        <v>51</v>
      </c>
      <c r="C266" s="22" t="s">
        <v>114</v>
      </c>
      <c r="D266" s="23">
        <v>111</v>
      </c>
      <c r="E266" s="34" t="s">
        <v>185</v>
      </c>
      <c r="F266" s="25" t="s">
        <v>185</v>
      </c>
    </row>
    <row r="267" spans="1:6" ht="17.100000000000001" customHeight="1" x14ac:dyDescent="0.3">
      <c r="A267" s="22" t="s">
        <v>183</v>
      </c>
      <c r="B267" s="22" t="s">
        <v>51</v>
      </c>
      <c r="C267" s="22" t="s">
        <v>113</v>
      </c>
      <c r="D267" s="23">
        <v>109</v>
      </c>
      <c r="E267" s="34" t="s">
        <v>185</v>
      </c>
      <c r="F267" s="25" t="s">
        <v>185</v>
      </c>
    </row>
    <row r="268" spans="1:6" ht="17.100000000000001" customHeight="1" x14ac:dyDescent="0.3">
      <c r="A268" s="22" t="s">
        <v>183</v>
      </c>
      <c r="B268" s="22" t="s">
        <v>51</v>
      </c>
      <c r="C268" s="22" t="s">
        <v>120</v>
      </c>
      <c r="D268" s="23">
        <v>49</v>
      </c>
      <c r="E268" s="34" t="s">
        <v>185</v>
      </c>
      <c r="F268" s="25" t="s">
        <v>185</v>
      </c>
    </row>
    <row r="269" spans="1:6" ht="17.100000000000001" customHeight="1" x14ac:dyDescent="0.3">
      <c r="A269" s="22" t="s">
        <v>183</v>
      </c>
      <c r="B269" s="22" t="s">
        <v>51</v>
      </c>
      <c r="C269" s="22" t="s">
        <v>116</v>
      </c>
      <c r="D269" s="23">
        <v>47</v>
      </c>
      <c r="E269" s="34" t="s">
        <v>185</v>
      </c>
      <c r="F269" s="25" t="s">
        <v>185</v>
      </c>
    </row>
    <row r="270" spans="1:6" ht="17.100000000000001" customHeight="1" x14ac:dyDescent="0.3">
      <c r="A270" s="22" t="s">
        <v>183</v>
      </c>
      <c r="B270" s="22" t="s">
        <v>51</v>
      </c>
      <c r="C270" s="22" t="s">
        <v>119</v>
      </c>
      <c r="D270" s="23">
        <v>21</v>
      </c>
      <c r="E270" s="34" t="s">
        <v>185</v>
      </c>
      <c r="F270" s="25" t="s">
        <v>185</v>
      </c>
    </row>
    <row r="271" spans="1:6" ht="17.100000000000001" customHeight="1" x14ac:dyDescent="0.3">
      <c r="A271" s="22" t="s">
        <v>183</v>
      </c>
      <c r="B271" s="22" t="s">
        <v>51</v>
      </c>
      <c r="C271" s="22" t="s">
        <v>66</v>
      </c>
      <c r="D271" s="23">
        <v>18</v>
      </c>
      <c r="E271" s="34" t="s">
        <v>185</v>
      </c>
      <c r="F271" s="25" t="s">
        <v>185</v>
      </c>
    </row>
    <row r="272" spans="1:6" ht="17.100000000000001" customHeight="1" x14ac:dyDescent="0.3">
      <c r="A272" s="22" t="s">
        <v>183</v>
      </c>
      <c r="B272" s="22" t="s">
        <v>52</v>
      </c>
      <c r="C272" s="22" t="s">
        <v>65</v>
      </c>
      <c r="D272" s="23">
        <v>399</v>
      </c>
      <c r="E272" s="34" t="s">
        <v>185</v>
      </c>
      <c r="F272" s="25" t="s">
        <v>185</v>
      </c>
    </row>
    <row r="273" spans="1:6" ht="17.100000000000001" customHeight="1" x14ac:dyDescent="0.3">
      <c r="A273" s="22" t="s">
        <v>183</v>
      </c>
      <c r="B273" s="22" t="s">
        <v>52</v>
      </c>
      <c r="C273" s="22" t="s">
        <v>113</v>
      </c>
      <c r="D273" s="23">
        <v>151</v>
      </c>
      <c r="E273" s="34" t="s">
        <v>185</v>
      </c>
      <c r="F273" s="25" t="s">
        <v>185</v>
      </c>
    </row>
    <row r="274" spans="1:6" ht="17.100000000000001" customHeight="1" x14ac:dyDescent="0.3">
      <c r="A274" s="22" t="s">
        <v>183</v>
      </c>
      <c r="B274" s="22" t="s">
        <v>52</v>
      </c>
      <c r="C274" s="22" t="s">
        <v>114</v>
      </c>
      <c r="D274" s="23">
        <v>120</v>
      </c>
      <c r="E274" s="34" t="s">
        <v>185</v>
      </c>
      <c r="F274" s="25" t="s">
        <v>185</v>
      </c>
    </row>
    <row r="275" spans="1:6" ht="17.100000000000001" customHeight="1" x14ac:dyDescent="0.3">
      <c r="A275" s="22" t="s">
        <v>183</v>
      </c>
      <c r="B275" s="22" t="s">
        <v>52</v>
      </c>
      <c r="C275" s="22" t="s">
        <v>66</v>
      </c>
      <c r="D275" s="23">
        <v>19</v>
      </c>
      <c r="E275" s="34" t="s">
        <v>185</v>
      </c>
      <c r="F275" s="25" t="s">
        <v>185</v>
      </c>
    </row>
    <row r="276" spans="1:6" ht="17.100000000000001" customHeight="1" x14ac:dyDescent="0.3">
      <c r="A276" s="22" t="s">
        <v>183</v>
      </c>
      <c r="B276" s="22" t="s">
        <v>52</v>
      </c>
      <c r="C276" s="22" t="s">
        <v>119</v>
      </c>
      <c r="D276" s="23" t="s">
        <v>185</v>
      </c>
      <c r="E276" s="34">
        <v>1</v>
      </c>
      <c r="F276" s="25" t="s">
        <v>187</v>
      </c>
    </row>
    <row r="277" spans="1:6" ht="17.100000000000001" customHeight="1" x14ac:dyDescent="0.3">
      <c r="A277" s="22" t="s">
        <v>183</v>
      </c>
      <c r="B277" s="22" t="s">
        <v>52</v>
      </c>
      <c r="C277" s="22" t="s">
        <v>116</v>
      </c>
      <c r="D277" s="23" t="s">
        <v>185</v>
      </c>
      <c r="E277" s="34">
        <v>1</v>
      </c>
      <c r="F277" s="25" t="s">
        <v>187</v>
      </c>
    </row>
    <row r="278" spans="1:6" ht="17.100000000000001" customHeight="1" x14ac:dyDescent="0.3">
      <c r="A278" s="22" t="s">
        <v>183</v>
      </c>
      <c r="B278" s="22" t="s">
        <v>53</v>
      </c>
      <c r="C278" s="22" t="s">
        <v>65</v>
      </c>
      <c r="D278" s="23">
        <v>341</v>
      </c>
      <c r="E278" s="34" t="s">
        <v>185</v>
      </c>
      <c r="F278" s="25" t="s">
        <v>185</v>
      </c>
    </row>
    <row r="279" spans="1:6" ht="17.100000000000001" customHeight="1" x14ac:dyDescent="0.3">
      <c r="A279" s="22" t="s">
        <v>183</v>
      </c>
      <c r="B279" s="22" t="s">
        <v>53</v>
      </c>
      <c r="C279" s="22" t="s">
        <v>113</v>
      </c>
      <c r="D279" s="23">
        <v>151</v>
      </c>
      <c r="E279" s="34" t="s">
        <v>185</v>
      </c>
      <c r="F279" s="25" t="s">
        <v>185</v>
      </c>
    </row>
    <row r="280" spans="1:6" ht="17.100000000000001" customHeight="1" x14ac:dyDescent="0.3">
      <c r="A280" s="22" t="s">
        <v>183</v>
      </c>
      <c r="B280" s="22" t="s">
        <v>53</v>
      </c>
      <c r="C280" s="22" t="s">
        <v>114</v>
      </c>
      <c r="D280" s="23">
        <v>68</v>
      </c>
      <c r="E280" s="34" t="s">
        <v>185</v>
      </c>
      <c r="F280" s="25" t="s">
        <v>185</v>
      </c>
    </row>
    <row r="281" spans="1:6" ht="17.100000000000001" customHeight="1" x14ac:dyDescent="0.3">
      <c r="A281" s="22" t="s">
        <v>183</v>
      </c>
      <c r="B281" s="22" t="s">
        <v>53</v>
      </c>
      <c r="C281" s="22" t="s">
        <v>66</v>
      </c>
      <c r="D281" s="23">
        <v>18</v>
      </c>
      <c r="E281" s="34" t="s">
        <v>185</v>
      </c>
      <c r="F281" s="25" t="s">
        <v>185</v>
      </c>
    </row>
    <row r="282" spans="1:6" ht="17.100000000000001" customHeight="1" x14ac:dyDescent="0.3">
      <c r="A282" s="22" t="s">
        <v>183</v>
      </c>
      <c r="B282" s="22" t="s">
        <v>53</v>
      </c>
      <c r="C282" s="22" t="s">
        <v>117</v>
      </c>
      <c r="D282" s="23">
        <v>16</v>
      </c>
      <c r="E282" s="34" t="s">
        <v>185</v>
      </c>
      <c r="F282" s="25" t="s">
        <v>185</v>
      </c>
    </row>
    <row r="283" spans="1:6" ht="17.100000000000001" customHeight="1" x14ac:dyDescent="0.3">
      <c r="A283" s="22" t="s">
        <v>183</v>
      </c>
      <c r="B283" s="22" t="s">
        <v>53</v>
      </c>
      <c r="C283" s="22" t="s">
        <v>116</v>
      </c>
      <c r="D283" s="23" t="s">
        <v>185</v>
      </c>
      <c r="E283" s="34">
        <v>1</v>
      </c>
      <c r="F283" s="25" t="s">
        <v>187</v>
      </c>
    </row>
    <row r="284" spans="1:6" ht="17.100000000000001" customHeight="1" x14ac:dyDescent="0.3">
      <c r="A284" s="22" t="s">
        <v>183</v>
      </c>
      <c r="B284" s="22" t="s">
        <v>53</v>
      </c>
      <c r="C284" s="22" t="s">
        <v>119</v>
      </c>
      <c r="D284" s="23" t="s">
        <v>185</v>
      </c>
      <c r="E284" s="34">
        <v>1</v>
      </c>
      <c r="F284" s="25" t="s">
        <v>187</v>
      </c>
    </row>
    <row r="285" spans="1:6" ht="17.100000000000001" customHeight="1" x14ac:dyDescent="0.3">
      <c r="A285" s="22" t="s">
        <v>183</v>
      </c>
      <c r="B285" s="22" t="s">
        <v>54</v>
      </c>
      <c r="C285" s="22" t="s">
        <v>65</v>
      </c>
      <c r="D285" s="23">
        <v>62</v>
      </c>
      <c r="E285" s="34" t="s">
        <v>185</v>
      </c>
      <c r="F285" s="25" t="s">
        <v>185</v>
      </c>
    </row>
    <row r="286" spans="1:6" ht="17.100000000000001" customHeight="1" x14ac:dyDescent="0.3">
      <c r="A286" s="22" t="s">
        <v>183</v>
      </c>
      <c r="B286" s="22" t="s">
        <v>54</v>
      </c>
      <c r="C286" s="22" t="s">
        <v>113</v>
      </c>
      <c r="D286" s="23">
        <v>44</v>
      </c>
      <c r="E286" s="34" t="s">
        <v>185</v>
      </c>
      <c r="F286" s="25" t="s">
        <v>185</v>
      </c>
    </row>
    <row r="287" spans="1:6" ht="17.100000000000001" customHeight="1" x14ac:dyDescent="0.3">
      <c r="A287" s="22" t="s">
        <v>183</v>
      </c>
      <c r="B287" s="22" t="s">
        <v>54</v>
      </c>
      <c r="C287" s="22" t="s">
        <v>114</v>
      </c>
      <c r="D287" s="23">
        <v>35</v>
      </c>
      <c r="E287" s="34" t="s">
        <v>185</v>
      </c>
      <c r="F287" s="25" t="s">
        <v>185</v>
      </c>
    </row>
    <row r="288" spans="1:6" ht="17.100000000000001" customHeight="1" x14ac:dyDescent="0.3">
      <c r="A288" s="22" t="s">
        <v>183</v>
      </c>
      <c r="B288" s="22" t="s">
        <v>54</v>
      </c>
      <c r="C288" s="22" t="s">
        <v>119</v>
      </c>
      <c r="D288" s="23">
        <v>16</v>
      </c>
      <c r="E288" s="34" t="s">
        <v>185</v>
      </c>
      <c r="F288" s="25" t="s">
        <v>185</v>
      </c>
    </row>
    <row r="289" spans="1:6" ht="17.100000000000001" customHeight="1" x14ac:dyDescent="0.3">
      <c r="A289" s="22" t="s">
        <v>183</v>
      </c>
      <c r="B289" s="22" t="s">
        <v>54</v>
      </c>
      <c r="C289" s="22" t="s">
        <v>117</v>
      </c>
      <c r="D289" s="23" t="s">
        <v>185</v>
      </c>
      <c r="E289" s="34">
        <v>2</v>
      </c>
      <c r="F289" s="25" t="s">
        <v>186</v>
      </c>
    </row>
    <row r="290" spans="1:6" ht="17.100000000000001" customHeight="1" x14ac:dyDescent="0.3">
      <c r="A290" s="22" t="s">
        <v>183</v>
      </c>
      <c r="B290" s="22" t="s">
        <v>54</v>
      </c>
      <c r="C290" s="22" t="s">
        <v>66</v>
      </c>
      <c r="D290" s="23" t="s">
        <v>185</v>
      </c>
      <c r="E290" s="34">
        <v>1</v>
      </c>
      <c r="F290" s="25" t="s">
        <v>187</v>
      </c>
    </row>
    <row r="291" spans="1:6" ht="17.100000000000001" customHeight="1" x14ac:dyDescent="0.3">
      <c r="A291" s="22" t="s">
        <v>183</v>
      </c>
      <c r="B291" s="22" t="s">
        <v>54</v>
      </c>
      <c r="C291" s="22" t="s">
        <v>116</v>
      </c>
      <c r="D291" s="23" t="s">
        <v>185</v>
      </c>
      <c r="E291" s="34">
        <v>1</v>
      </c>
      <c r="F291" s="25" t="s">
        <v>187</v>
      </c>
    </row>
    <row r="292" spans="1:6" ht="17.100000000000001" customHeight="1" x14ac:dyDescent="0.3">
      <c r="A292" s="22" t="s">
        <v>183</v>
      </c>
      <c r="B292" s="22" t="s">
        <v>55</v>
      </c>
      <c r="C292" s="22" t="s">
        <v>65</v>
      </c>
      <c r="D292" s="23">
        <v>64</v>
      </c>
      <c r="E292" s="34" t="s">
        <v>185</v>
      </c>
      <c r="F292" s="25" t="s">
        <v>185</v>
      </c>
    </row>
    <row r="293" spans="1:6" ht="17.100000000000001" customHeight="1" x14ac:dyDescent="0.3">
      <c r="A293" s="22" t="s">
        <v>183</v>
      </c>
      <c r="B293" s="22" t="s">
        <v>55</v>
      </c>
      <c r="C293" s="22" t="s">
        <v>114</v>
      </c>
      <c r="D293" s="23">
        <v>29</v>
      </c>
      <c r="E293" s="34" t="s">
        <v>185</v>
      </c>
      <c r="F293" s="25" t="s">
        <v>185</v>
      </c>
    </row>
    <row r="294" spans="1:6" ht="17.100000000000001" customHeight="1" x14ac:dyDescent="0.3">
      <c r="A294" s="22" t="s">
        <v>183</v>
      </c>
      <c r="B294" s="22" t="s">
        <v>55</v>
      </c>
      <c r="C294" s="22" t="s">
        <v>113</v>
      </c>
      <c r="D294" s="23">
        <v>16</v>
      </c>
      <c r="E294" s="34" t="s">
        <v>185</v>
      </c>
      <c r="F294" s="25" t="s">
        <v>185</v>
      </c>
    </row>
    <row r="295" spans="1:6" ht="17.100000000000001" customHeight="1" x14ac:dyDescent="0.3">
      <c r="A295" s="22" t="s">
        <v>183</v>
      </c>
      <c r="B295" s="22" t="s">
        <v>55</v>
      </c>
      <c r="C295" s="22" t="s">
        <v>66</v>
      </c>
      <c r="D295" s="23" t="s">
        <v>185</v>
      </c>
      <c r="E295" s="34">
        <v>2</v>
      </c>
      <c r="F295" s="25" t="s">
        <v>186</v>
      </c>
    </row>
    <row r="296" spans="1:6" ht="17.100000000000001" customHeight="1" x14ac:dyDescent="0.3">
      <c r="A296" s="22" t="s">
        <v>183</v>
      </c>
      <c r="B296" s="22" t="s">
        <v>55</v>
      </c>
      <c r="C296" s="22" t="s">
        <v>116</v>
      </c>
      <c r="D296" s="23" t="s">
        <v>185</v>
      </c>
      <c r="E296" s="34">
        <v>1</v>
      </c>
      <c r="F296" s="25" t="s">
        <v>187</v>
      </c>
    </row>
    <row r="297" spans="1:6" ht="17.100000000000001" customHeight="1" x14ac:dyDescent="0.3">
      <c r="A297" s="22" t="s">
        <v>183</v>
      </c>
      <c r="B297" s="22" t="s">
        <v>56</v>
      </c>
      <c r="C297" s="22" t="s">
        <v>65</v>
      </c>
      <c r="D297" s="23" t="s">
        <v>185</v>
      </c>
      <c r="E297" s="34">
        <v>1</v>
      </c>
      <c r="F297" s="25" t="s">
        <v>187</v>
      </c>
    </row>
    <row r="298" spans="1:6" ht="17.100000000000001" customHeight="1" x14ac:dyDescent="0.3">
      <c r="A298" s="22" t="s">
        <v>183</v>
      </c>
      <c r="B298" s="22" t="s">
        <v>56</v>
      </c>
      <c r="C298" s="22" t="s">
        <v>114</v>
      </c>
      <c r="D298" s="23" t="s">
        <v>185</v>
      </c>
      <c r="E298" s="34">
        <v>1</v>
      </c>
      <c r="F298" s="25" t="s">
        <v>187</v>
      </c>
    </row>
    <row r="299" spans="1:6" ht="17.100000000000001" customHeight="1" x14ac:dyDescent="0.3">
      <c r="A299" s="22" t="s">
        <v>183</v>
      </c>
      <c r="B299" s="22" t="s">
        <v>56</v>
      </c>
      <c r="C299" s="22" t="s">
        <v>118</v>
      </c>
      <c r="D299" s="23" t="s">
        <v>185</v>
      </c>
      <c r="E299" s="34">
        <v>1</v>
      </c>
      <c r="F299" s="25" t="s">
        <v>187</v>
      </c>
    </row>
    <row r="300" spans="1:6" ht="17.100000000000001" customHeight="1" x14ac:dyDescent="0.3">
      <c r="A300" s="22" t="s">
        <v>183</v>
      </c>
      <c r="B300" s="22" t="s">
        <v>57</v>
      </c>
      <c r="C300" s="22" t="s">
        <v>65</v>
      </c>
      <c r="D300" s="23">
        <v>525</v>
      </c>
      <c r="E300" s="34" t="s">
        <v>185</v>
      </c>
      <c r="F300" s="25" t="s">
        <v>185</v>
      </c>
    </row>
    <row r="301" spans="1:6" ht="17.100000000000001" customHeight="1" x14ac:dyDescent="0.3">
      <c r="A301" s="22" t="s">
        <v>183</v>
      </c>
      <c r="B301" s="22" t="s">
        <v>57</v>
      </c>
      <c r="C301" s="22" t="s">
        <v>113</v>
      </c>
      <c r="D301" s="23">
        <v>240</v>
      </c>
      <c r="E301" s="34" t="s">
        <v>185</v>
      </c>
      <c r="F301" s="25" t="s">
        <v>185</v>
      </c>
    </row>
    <row r="302" spans="1:6" ht="17.100000000000001" customHeight="1" x14ac:dyDescent="0.3">
      <c r="A302" s="22" t="s">
        <v>183</v>
      </c>
      <c r="B302" s="22" t="s">
        <v>57</v>
      </c>
      <c r="C302" s="22" t="s">
        <v>114</v>
      </c>
      <c r="D302" s="23">
        <v>54</v>
      </c>
      <c r="E302" s="34" t="s">
        <v>185</v>
      </c>
      <c r="F302" s="25" t="s">
        <v>185</v>
      </c>
    </row>
    <row r="303" spans="1:6" ht="17.100000000000001" customHeight="1" x14ac:dyDescent="0.3">
      <c r="A303" s="22" t="s">
        <v>183</v>
      </c>
      <c r="B303" s="22" t="s">
        <v>57</v>
      </c>
      <c r="C303" s="22" t="s">
        <v>66</v>
      </c>
      <c r="D303" s="23" t="s">
        <v>185</v>
      </c>
      <c r="E303" s="34">
        <v>2</v>
      </c>
      <c r="F303" s="25" t="s">
        <v>186</v>
      </c>
    </row>
    <row r="304" spans="1:6" ht="17.100000000000001" customHeight="1" x14ac:dyDescent="0.3">
      <c r="A304" s="22" t="s">
        <v>183</v>
      </c>
      <c r="B304" s="22" t="s">
        <v>57</v>
      </c>
      <c r="C304" s="22" t="s">
        <v>117</v>
      </c>
      <c r="D304" s="23" t="s">
        <v>185</v>
      </c>
      <c r="E304" s="34">
        <v>1</v>
      </c>
      <c r="F304" s="25" t="s">
        <v>187</v>
      </c>
    </row>
    <row r="305" spans="1:6" ht="17.100000000000001" customHeight="1" x14ac:dyDescent="0.3">
      <c r="A305" s="22" t="s">
        <v>183</v>
      </c>
      <c r="B305" s="22" t="s">
        <v>57</v>
      </c>
      <c r="C305" s="22" t="s">
        <v>116</v>
      </c>
      <c r="D305" s="23" t="s">
        <v>185</v>
      </c>
      <c r="E305" s="34">
        <v>1</v>
      </c>
      <c r="F305" s="25" t="s">
        <v>187</v>
      </c>
    </row>
    <row r="306" spans="1:6" ht="17.100000000000001" customHeight="1" x14ac:dyDescent="0.3">
      <c r="A306" s="22" t="s">
        <v>183</v>
      </c>
      <c r="B306" s="22" t="s">
        <v>58</v>
      </c>
      <c r="C306" s="22" t="s">
        <v>65</v>
      </c>
      <c r="D306" s="23">
        <v>38</v>
      </c>
      <c r="E306" s="34" t="s">
        <v>185</v>
      </c>
      <c r="F306" s="25" t="s">
        <v>185</v>
      </c>
    </row>
    <row r="307" spans="1:6" ht="17.100000000000001" customHeight="1" x14ac:dyDescent="0.3">
      <c r="A307" s="22" t="s">
        <v>183</v>
      </c>
      <c r="B307" s="22" t="s">
        <v>58</v>
      </c>
      <c r="C307" s="22" t="s">
        <v>114</v>
      </c>
      <c r="D307" s="23" t="s">
        <v>185</v>
      </c>
      <c r="E307" s="34">
        <v>2</v>
      </c>
      <c r="F307" s="25" t="s">
        <v>186</v>
      </c>
    </row>
    <row r="308" spans="1:6" ht="17.100000000000001" customHeight="1" x14ac:dyDescent="0.3">
      <c r="A308" s="22" t="s">
        <v>183</v>
      </c>
      <c r="B308" s="22" t="s">
        <v>58</v>
      </c>
      <c r="C308" s="22" t="s">
        <v>113</v>
      </c>
      <c r="D308" s="23" t="s">
        <v>185</v>
      </c>
      <c r="E308" s="34">
        <v>1</v>
      </c>
      <c r="F308" s="25" t="s">
        <v>187</v>
      </c>
    </row>
    <row r="309" spans="1:6" ht="17.100000000000001" customHeight="1" x14ac:dyDescent="0.3">
      <c r="A309" s="22" t="s">
        <v>183</v>
      </c>
      <c r="B309" s="22" t="s">
        <v>58</v>
      </c>
      <c r="C309" s="22" t="s">
        <v>120</v>
      </c>
      <c r="D309" s="23" t="s">
        <v>185</v>
      </c>
      <c r="E309" s="34">
        <v>1</v>
      </c>
      <c r="F309" s="25" t="s">
        <v>187</v>
      </c>
    </row>
    <row r="310" spans="1:6" ht="17.100000000000001" customHeight="1" x14ac:dyDescent="0.3">
      <c r="A310" s="22" t="s">
        <v>183</v>
      </c>
      <c r="B310" s="22" t="s">
        <v>58</v>
      </c>
      <c r="C310" s="22" t="s">
        <v>182</v>
      </c>
      <c r="D310" s="23" t="s">
        <v>185</v>
      </c>
      <c r="E310" s="34">
        <v>1</v>
      </c>
      <c r="F310" s="25" t="s">
        <v>187</v>
      </c>
    </row>
    <row r="311" spans="1:6" ht="17.100000000000001" customHeight="1" x14ac:dyDescent="0.3">
      <c r="A311" s="22" t="s">
        <v>183</v>
      </c>
      <c r="B311" s="22" t="s">
        <v>58</v>
      </c>
      <c r="C311" s="22" t="s">
        <v>66</v>
      </c>
      <c r="D311" s="23" t="s">
        <v>185</v>
      </c>
      <c r="E311" s="34">
        <v>1</v>
      </c>
      <c r="F311" s="25" t="s">
        <v>187</v>
      </c>
    </row>
    <row r="312" spans="1:6" ht="17.100000000000001" customHeight="1" x14ac:dyDescent="0.3">
      <c r="A312" s="22" t="s">
        <v>183</v>
      </c>
      <c r="B312" s="22" t="s">
        <v>59</v>
      </c>
      <c r="C312" s="22" t="s">
        <v>65</v>
      </c>
      <c r="D312" s="23">
        <v>747</v>
      </c>
      <c r="E312" s="34" t="s">
        <v>185</v>
      </c>
      <c r="F312" s="25" t="s">
        <v>185</v>
      </c>
    </row>
    <row r="313" spans="1:6" ht="17.100000000000001" customHeight="1" x14ac:dyDescent="0.3">
      <c r="A313" s="22" t="s">
        <v>183</v>
      </c>
      <c r="B313" s="22" t="s">
        <v>59</v>
      </c>
      <c r="C313" s="22" t="s">
        <v>113</v>
      </c>
      <c r="D313" s="23">
        <v>151</v>
      </c>
      <c r="E313" s="34" t="s">
        <v>185</v>
      </c>
      <c r="F313" s="25" t="s">
        <v>185</v>
      </c>
    </row>
    <row r="314" spans="1:6" ht="17.100000000000001" customHeight="1" x14ac:dyDescent="0.3">
      <c r="A314" s="22" t="s">
        <v>183</v>
      </c>
      <c r="B314" s="22" t="s">
        <v>59</v>
      </c>
      <c r="C314" s="22" t="s">
        <v>114</v>
      </c>
      <c r="D314" s="23">
        <v>147</v>
      </c>
      <c r="E314" s="34" t="s">
        <v>185</v>
      </c>
      <c r="F314" s="25" t="s">
        <v>185</v>
      </c>
    </row>
    <row r="315" spans="1:6" ht="17.100000000000001" customHeight="1" x14ac:dyDescent="0.3">
      <c r="A315" s="22" t="s">
        <v>183</v>
      </c>
      <c r="B315" s="22" t="s">
        <v>59</v>
      </c>
      <c r="C315" s="22" t="s">
        <v>66</v>
      </c>
      <c r="D315" s="23">
        <v>28</v>
      </c>
      <c r="E315" s="34" t="s">
        <v>185</v>
      </c>
      <c r="F315" s="25" t="s">
        <v>185</v>
      </c>
    </row>
    <row r="316" spans="1:6" ht="17.100000000000001" customHeight="1" x14ac:dyDescent="0.3">
      <c r="A316" s="22" t="s">
        <v>183</v>
      </c>
      <c r="B316" s="22" t="s">
        <v>59</v>
      </c>
      <c r="C316" s="22" t="s">
        <v>116</v>
      </c>
      <c r="D316" s="23" t="s">
        <v>185</v>
      </c>
      <c r="E316" s="34">
        <v>1</v>
      </c>
      <c r="F316" s="25" t="s">
        <v>187</v>
      </c>
    </row>
    <row r="317" spans="1:6" ht="17.100000000000001" customHeight="1" x14ac:dyDescent="0.3">
      <c r="A317" s="22" t="s">
        <v>183</v>
      </c>
      <c r="B317" s="22" t="s">
        <v>59</v>
      </c>
      <c r="C317" s="22" t="s">
        <v>117</v>
      </c>
      <c r="D317" s="23" t="s">
        <v>185</v>
      </c>
      <c r="E317" s="34">
        <v>1</v>
      </c>
      <c r="F317" s="25" t="s">
        <v>187</v>
      </c>
    </row>
    <row r="318" spans="1:6" ht="17.100000000000001" customHeight="1" x14ac:dyDescent="0.3">
      <c r="A318" s="22" t="s">
        <v>183</v>
      </c>
      <c r="B318" s="22" t="s">
        <v>59</v>
      </c>
      <c r="C318" s="22" t="s">
        <v>115</v>
      </c>
      <c r="D318" s="23" t="s">
        <v>185</v>
      </c>
      <c r="E318" s="34">
        <v>1</v>
      </c>
      <c r="F318" s="25" t="s">
        <v>187</v>
      </c>
    </row>
    <row r="319" spans="1:6" ht="17.100000000000001" customHeight="1" x14ac:dyDescent="0.3">
      <c r="A319" s="22" t="s">
        <v>183</v>
      </c>
      <c r="B319" s="22" t="s">
        <v>60</v>
      </c>
      <c r="C319" s="22" t="s">
        <v>65</v>
      </c>
      <c r="D319" s="23">
        <v>114</v>
      </c>
      <c r="E319" s="34" t="s">
        <v>185</v>
      </c>
      <c r="F319" s="25" t="s">
        <v>185</v>
      </c>
    </row>
    <row r="320" spans="1:6" ht="17.100000000000001" customHeight="1" x14ac:dyDescent="0.3">
      <c r="A320" s="22" t="s">
        <v>183</v>
      </c>
      <c r="B320" s="22" t="s">
        <v>60</v>
      </c>
      <c r="C320" s="22" t="s">
        <v>114</v>
      </c>
      <c r="D320" s="23">
        <v>34</v>
      </c>
      <c r="E320" s="34" t="s">
        <v>185</v>
      </c>
      <c r="F320" s="25" t="s">
        <v>185</v>
      </c>
    </row>
    <row r="321" spans="1:6" ht="17.100000000000001" customHeight="1" x14ac:dyDescent="0.3">
      <c r="A321" s="22" t="s">
        <v>183</v>
      </c>
      <c r="B321" s="22" t="s">
        <v>60</v>
      </c>
      <c r="C321" s="22" t="s">
        <v>113</v>
      </c>
      <c r="D321" s="23" t="s">
        <v>185</v>
      </c>
      <c r="E321" s="34">
        <v>2</v>
      </c>
      <c r="F321" s="25" t="s">
        <v>186</v>
      </c>
    </row>
    <row r="322" spans="1:6" ht="17.100000000000001" customHeight="1" x14ac:dyDescent="0.3">
      <c r="A322" s="22" t="s">
        <v>183</v>
      </c>
      <c r="B322" s="22" t="s">
        <v>60</v>
      </c>
      <c r="C322" s="22" t="s">
        <v>66</v>
      </c>
      <c r="D322" s="23" t="s">
        <v>185</v>
      </c>
      <c r="E322" s="34">
        <v>1</v>
      </c>
      <c r="F322" s="25" t="s">
        <v>187</v>
      </c>
    </row>
    <row r="323" spans="1:6" ht="17.100000000000001" customHeight="1" x14ac:dyDescent="0.3">
      <c r="A323" s="22" t="s">
        <v>183</v>
      </c>
      <c r="B323" s="22" t="s">
        <v>61</v>
      </c>
      <c r="C323" s="22" t="s">
        <v>65</v>
      </c>
      <c r="D323" s="23">
        <v>81</v>
      </c>
      <c r="E323" s="34" t="s">
        <v>185</v>
      </c>
      <c r="F323" s="25" t="s">
        <v>185</v>
      </c>
    </row>
    <row r="324" spans="1:6" ht="17.100000000000001" customHeight="1" x14ac:dyDescent="0.3">
      <c r="A324" s="22" t="s">
        <v>183</v>
      </c>
      <c r="B324" s="22" t="s">
        <v>61</v>
      </c>
      <c r="C324" s="22" t="s">
        <v>113</v>
      </c>
      <c r="D324" s="23">
        <v>24</v>
      </c>
      <c r="E324" s="34" t="s">
        <v>185</v>
      </c>
      <c r="F324" s="25" t="s">
        <v>185</v>
      </c>
    </row>
    <row r="325" spans="1:6" ht="17.100000000000001" customHeight="1" x14ac:dyDescent="0.3">
      <c r="A325" s="22" t="s">
        <v>183</v>
      </c>
      <c r="B325" s="22" t="s">
        <v>61</v>
      </c>
      <c r="C325" s="22" t="s">
        <v>114</v>
      </c>
      <c r="D325" s="23">
        <v>18</v>
      </c>
      <c r="E325" s="34" t="s">
        <v>185</v>
      </c>
      <c r="F325" s="25" t="s">
        <v>185</v>
      </c>
    </row>
    <row r="326" spans="1:6" ht="17.100000000000001" customHeight="1" x14ac:dyDescent="0.3">
      <c r="A326" s="22" t="s">
        <v>183</v>
      </c>
      <c r="B326" s="22" t="s">
        <v>61</v>
      </c>
      <c r="C326" s="22" t="s">
        <v>66</v>
      </c>
      <c r="D326" s="23" t="s">
        <v>185</v>
      </c>
      <c r="E326" s="34">
        <v>1</v>
      </c>
      <c r="F326" s="25" t="s">
        <v>187</v>
      </c>
    </row>
    <row r="327" spans="1:6" ht="17.100000000000001" customHeight="1" x14ac:dyDescent="0.3">
      <c r="A327" s="22" t="s">
        <v>183</v>
      </c>
      <c r="B327" s="22" t="s">
        <v>61</v>
      </c>
      <c r="C327" s="22" t="s">
        <v>117</v>
      </c>
      <c r="D327" s="23" t="s">
        <v>185</v>
      </c>
      <c r="E327" s="34">
        <v>1</v>
      </c>
      <c r="F327" s="25" t="s">
        <v>187</v>
      </c>
    </row>
    <row r="328" spans="1:6" ht="17.100000000000001" customHeight="1" x14ac:dyDescent="0.3">
      <c r="A328" s="22" t="s">
        <v>183</v>
      </c>
      <c r="B328" s="22" t="s">
        <v>61</v>
      </c>
      <c r="C328" s="22" t="s">
        <v>116</v>
      </c>
      <c r="D328" s="23" t="s">
        <v>185</v>
      </c>
      <c r="E328" s="34">
        <v>1</v>
      </c>
      <c r="F328" s="25" t="s">
        <v>187</v>
      </c>
    </row>
    <row r="329" spans="1:6" ht="17.100000000000001" customHeight="1" x14ac:dyDescent="0.3">
      <c r="A329" s="22" t="s">
        <v>183</v>
      </c>
      <c r="B329" s="22" t="s">
        <v>62</v>
      </c>
      <c r="C329" s="22" t="s">
        <v>65</v>
      </c>
      <c r="D329" s="23">
        <v>30515</v>
      </c>
      <c r="E329" s="34" t="s">
        <v>185</v>
      </c>
      <c r="F329" s="25" t="s">
        <v>185</v>
      </c>
    </row>
    <row r="330" spans="1:6" ht="17.100000000000001" customHeight="1" x14ac:dyDescent="0.3">
      <c r="A330" s="22" t="s">
        <v>183</v>
      </c>
      <c r="B330" s="22" t="s">
        <v>62</v>
      </c>
      <c r="C330" s="22" t="s">
        <v>113</v>
      </c>
      <c r="D330" s="23">
        <v>13043</v>
      </c>
      <c r="E330" s="34" t="s">
        <v>185</v>
      </c>
      <c r="F330" s="25" t="s">
        <v>185</v>
      </c>
    </row>
    <row r="331" spans="1:6" ht="17.100000000000001" customHeight="1" x14ac:dyDescent="0.3">
      <c r="A331" s="22" t="s">
        <v>183</v>
      </c>
      <c r="B331" s="22" t="s">
        <v>62</v>
      </c>
      <c r="C331" s="22" t="s">
        <v>114</v>
      </c>
      <c r="D331" s="23">
        <v>7735</v>
      </c>
      <c r="E331" s="34" t="s">
        <v>185</v>
      </c>
      <c r="F331" s="25" t="s">
        <v>185</v>
      </c>
    </row>
    <row r="332" spans="1:6" ht="17.100000000000001" customHeight="1" x14ac:dyDescent="0.3">
      <c r="A332" s="22" t="s">
        <v>183</v>
      </c>
      <c r="B332" s="22" t="s">
        <v>62</v>
      </c>
      <c r="C332" s="22" t="s">
        <v>121</v>
      </c>
      <c r="D332" s="23">
        <v>3401</v>
      </c>
      <c r="E332" s="34" t="s">
        <v>185</v>
      </c>
      <c r="F332" s="25" t="s">
        <v>185</v>
      </c>
    </row>
    <row r="333" spans="1:6" ht="17.100000000000001" customHeight="1" x14ac:dyDescent="0.3">
      <c r="A333" s="22" t="s">
        <v>183</v>
      </c>
      <c r="B333" s="22" t="s">
        <v>62</v>
      </c>
      <c r="C333" s="22" t="s">
        <v>66</v>
      </c>
      <c r="D333" s="23">
        <v>1796</v>
      </c>
      <c r="E333" s="34" t="s">
        <v>185</v>
      </c>
      <c r="F333" s="25" t="s">
        <v>185</v>
      </c>
    </row>
    <row r="334" spans="1:6" ht="17.100000000000001" customHeight="1" x14ac:dyDescent="0.3">
      <c r="A334" s="22" t="s">
        <v>183</v>
      </c>
      <c r="B334" s="22" t="s">
        <v>62</v>
      </c>
      <c r="C334" s="22" t="s">
        <v>116</v>
      </c>
      <c r="D334" s="23">
        <v>1657</v>
      </c>
      <c r="E334" s="34" t="s">
        <v>185</v>
      </c>
      <c r="F334" s="25" t="s">
        <v>185</v>
      </c>
    </row>
    <row r="335" spans="1:6" ht="17.100000000000001" customHeight="1" x14ac:dyDescent="0.3">
      <c r="A335" s="22" t="s">
        <v>183</v>
      </c>
      <c r="B335" s="22" t="s">
        <v>62</v>
      </c>
      <c r="C335" s="22" t="s">
        <v>115</v>
      </c>
      <c r="D335" s="23">
        <v>1291</v>
      </c>
      <c r="E335" s="34" t="s">
        <v>185</v>
      </c>
      <c r="F335" s="25" t="s">
        <v>185</v>
      </c>
    </row>
    <row r="336" spans="1:6" ht="17.100000000000001" customHeight="1" x14ac:dyDescent="0.3">
      <c r="A336" s="36" t="s">
        <v>183</v>
      </c>
      <c r="B336" s="36" t="s">
        <v>62</v>
      </c>
      <c r="C336" s="36" t="s">
        <v>119</v>
      </c>
      <c r="D336" s="37">
        <v>1081</v>
      </c>
      <c r="E336" s="38" t="s">
        <v>185</v>
      </c>
      <c r="F336" s="32" t="s">
        <v>185</v>
      </c>
    </row>
    <row r="337" spans="1:1" ht="17.100000000000001" customHeight="1" x14ac:dyDescent="0.3">
      <c r="A337" s="33" t="s">
        <v>104</v>
      </c>
    </row>
  </sheetData>
  <sheetProtection sheet="1" objects="1" scenarios="1" selectLockedCells="1"/>
  <conditionalFormatting sqref="A4:F336">
    <cfRule type="expression" dxfId="19" priority="2">
      <formula>MOD(ROW(),2)=0</formula>
    </cfRule>
  </conditionalFormatting>
  <conditionalFormatting sqref="A4:F9977">
    <cfRule type="expression" dxfId="1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8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9.85546875" style="9" bestFit="1" customWidth="1"/>
    <col min="5" max="5" width="22.5703125" style="17" bestFit="1" customWidth="1"/>
    <col min="6" max="6" width="40.7109375" style="2" customWidth="1"/>
    <col min="7" max="16384" width="11.42578125" style="2" hidden="1"/>
  </cols>
  <sheetData>
    <row r="1" spans="1:6" ht="17.100000000000001" customHeight="1" x14ac:dyDescent="0.3">
      <c r="A1" s="12" t="s">
        <v>175</v>
      </c>
    </row>
    <row r="2" spans="1:6" s="1" customFormat="1" ht="23.1" customHeight="1" x14ac:dyDescent="0.45">
      <c r="A2" s="14" t="s">
        <v>63</v>
      </c>
      <c r="D2" s="8"/>
      <c r="E2" s="18"/>
    </row>
    <row r="3" spans="1:6" ht="17.100000000000001" customHeight="1" x14ac:dyDescent="0.3">
      <c r="A3" s="42" t="s">
        <v>0</v>
      </c>
      <c r="B3" s="26" t="s">
        <v>122</v>
      </c>
      <c r="C3" s="26" t="s">
        <v>68</v>
      </c>
      <c r="D3" s="40" t="s">
        <v>1</v>
      </c>
      <c r="E3" s="35" t="s">
        <v>2</v>
      </c>
      <c r="F3" s="43" t="s">
        <v>3</v>
      </c>
    </row>
    <row r="4" spans="1:6" ht="17.100000000000001" customHeight="1" x14ac:dyDescent="0.3">
      <c r="A4" s="44" t="s">
        <v>183</v>
      </c>
      <c r="B4" s="22" t="s">
        <v>4</v>
      </c>
      <c r="C4" s="22" t="s">
        <v>69</v>
      </c>
      <c r="D4" s="39">
        <v>1761</v>
      </c>
      <c r="E4" s="34" t="s">
        <v>185</v>
      </c>
      <c r="F4" s="45" t="s">
        <v>185</v>
      </c>
    </row>
    <row r="5" spans="1:6" ht="17.100000000000001" customHeight="1" x14ac:dyDescent="0.3">
      <c r="A5" s="44" t="s">
        <v>183</v>
      </c>
      <c r="B5" s="22" t="s">
        <v>4</v>
      </c>
      <c r="C5" s="22" t="s">
        <v>70</v>
      </c>
      <c r="D5" s="39">
        <v>497</v>
      </c>
      <c r="E5" s="34" t="s">
        <v>185</v>
      </c>
      <c r="F5" s="45" t="s">
        <v>185</v>
      </c>
    </row>
    <row r="6" spans="1:6" ht="17.100000000000001" customHeight="1" x14ac:dyDescent="0.3">
      <c r="A6" s="44" t="s">
        <v>183</v>
      </c>
      <c r="B6" s="22" t="s">
        <v>4</v>
      </c>
      <c r="C6" s="22" t="s">
        <v>176</v>
      </c>
      <c r="D6" s="39">
        <v>38</v>
      </c>
      <c r="E6" s="34" t="s">
        <v>185</v>
      </c>
      <c r="F6" s="45" t="s">
        <v>185</v>
      </c>
    </row>
    <row r="7" spans="1:6" ht="17.100000000000001" customHeight="1" x14ac:dyDescent="0.3">
      <c r="A7" s="44" t="s">
        <v>183</v>
      </c>
      <c r="B7" s="22" t="s">
        <v>4</v>
      </c>
      <c r="C7" s="22" t="s">
        <v>65</v>
      </c>
      <c r="D7" s="39">
        <v>29</v>
      </c>
      <c r="E7" s="34" t="s">
        <v>185</v>
      </c>
      <c r="F7" s="45" t="s">
        <v>185</v>
      </c>
    </row>
    <row r="8" spans="1:6" ht="17.100000000000001" customHeight="1" x14ac:dyDescent="0.3">
      <c r="A8" s="44" t="s">
        <v>183</v>
      </c>
      <c r="B8" s="22" t="s">
        <v>6</v>
      </c>
      <c r="C8" s="22" t="s">
        <v>69</v>
      </c>
      <c r="D8" s="39">
        <v>34</v>
      </c>
      <c r="E8" s="34" t="s">
        <v>185</v>
      </c>
      <c r="F8" s="45" t="s">
        <v>185</v>
      </c>
    </row>
    <row r="9" spans="1:6" ht="17.100000000000001" customHeight="1" x14ac:dyDescent="0.3">
      <c r="A9" s="44" t="s">
        <v>183</v>
      </c>
      <c r="B9" s="22" t="s">
        <v>7</v>
      </c>
      <c r="C9" s="22" t="s">
        <v>69</v>
      </c>
      <c r="D9" s="39">
        <v>150</v>
      </c>
      <c r="E9" s="34" t="s">
        <v>185</v>
      </c>
      <c r="F9" s="45" t="s">
        <v>185</v>
      </c>
    </row>
    <row r="10" spans="1:6" ht="17.100000000000001" customHeight="1" x14ac:dyDescent="0.3">
      <c r="A10" s="44" t="s">
        <v>183</v>
      </c>
      <c r="B10" s="22" t="s">
        <v>7</v>
      </c>
      <c r="C10" s="22" t="s">
        <v>65</v>
      </c>
      <c r="D10" s="39">
        <v>22</v>
      </c>
      <c r="E10" s="34" t="s">
        <v>185</v>
      </c>
      <c r="F10" s="45" t="s">
        <v>185</v>
      </c>
    </row>
    <row r="11" spans="1:6" ht="17.100000000000001" customHeight="1" x14ac:dyDescent="0.3">
      <c r="A11" s="44" t="s">
        <v>183</v>
      </c>
      <c r="B11" s="22" t="s">
        <v>7</v>
      </c>
      <c r="C11" s="22" t="s">
        <v>70</v>
      </c>
      <c r="D11" s="39" t="s">
        <v>185</v>
      </c>
      <c r="E11" s="34">
        <v>1</v>
      </c>
      <c r="F11" s="45" t="s">
        <v>187</v>
      </c>
    </row>
    <row r="12" spans="1:6" ht="17.100000000000001" customHeight="1" x14ac:dyDescent="0.3">
      <c r="A12" s="44" t="s">
        <v>183</v>
      </c>
      <c r="B12" s="22" t="s">
        <v>7</v>
      </c>
      <c r="C12" s="22" t="s">
        <v>126</v>
      </c>
      <c r="D12" s="39" t="s">
        <v>185</v>
      </c>
      <c r="E12" s="34">
        <v>1</v>
      </c>
      <c r="F12" s="45" t="s">
        <v>187</v>
      </c>
    </row>
    <row r="13" spans="1:6" ht="17.100000000000001" customHeight="1" x14ac:dyDescent="0.3">
      <c r="A13" s="44" t="s">
        <v>183</v>
      </c>
      <c r="B13" s="22" t="s">
        <v>8</v>
      </c>
      <c r="C13" s="22" t="s">
        <v>69</v>
      </c>
      <c r="D13" s="39">
        <v>36</v>
      </c>
      <c r="E13" s="34" t="s">
        <v>185</v>
      </c>
      <c r="F13" s="45" t="s">
        <v>185</v>
      </c>
    </row>
    <row r="14" spans="1:6" ht="17.100000000000001" customHeight="1" x14ac:dyDescent="0.3">
      <c r="A14" s="44" t="s">
        <v>183</v>
      </c>
      <c r="B14" s="22" t="s">
        <v>9</v>
      </c>
      <c r="C14" s="22" t="s">
        <v>69</v>
      </c>
      <c r="D14" s="39" t="s">
        <v>185</v>
      </c>
      <c r="E14" s="34">
        <v>2</v>
      </c>
      <c r="F14" s="45" t="s">
        <v>186</v>
      </c>
    </row>
    <row r="15" spans="1:6" ht="17.100000000000001" customHeight="1" x14ac:dyDescent="0.3">
      <c r="A15" s="44" t="s">
        <v>183</v>
      </c>
      <c r="B15" s="22" t="s">
        <v>9</v>
      </c>
      <c r="C15" s="22" t="s">
        <v>70</v>
      </c>
      <c r="D15" s="39" t="s">
        <v>185</v>
      </c>
      <c r="E15" s="34">
        <v>1</v>
      </c>
      <c r="F15" s="45" t="s">
        <v>187</v>
      </c>
    </row>
    <row r="16" spans="1:6" ht="17.100000000000001" customHeight="1" x14ac:dyDescent="0.3">
      <c r="A16" s="44" t="s">
        <v>183</v>
      </c>
      <c r="B16" s="22" t="s">
        <v>9</v>
      </c>
      <c r="C16" s="22" t="s">
        <v>126</v>
      </c>
      <c r="D16" s="39" t="s">
        <v>185</v>
      </c>
      <c r="E16" s="34">
        <v>1</v>
      </c>
      <c r="F16" s="45" t="s">
        <v>187</v>
      </c>
    </row>
    <row r="17" spans="1:6" ht="17.100000000000001" customHeight="1" x14ac:dyDescent="0.3">
      <c r="A17" s="44" t="s">
        <v>183</v>
      </c>
      <c r="B17" s="22" t="s">
        <v>10</v>
      </c>
      <c r="C17" s="22" t="s">
        <v>69</v>
      </c>
      <c r="D17" s="39">
        <v>1210</v>
      </c>
      <c r="E17" s="34" t="s">
        <v>185</v>
      </c>
      <c r="F17" s="45" t="s">
        <v>185</v>
      </c>
    </row>
    <row r="18" spans="1:6" ht="17.100000000000001" customHeight="1" x14ac:dyDescent="0.3">
      <c r="A18" s="44" t="s">
        <v>183</v>
      </c>
      <c r="B18" s="22" t="s">
        <v>10</v>
      </c>
      <c r="C18" s="22" t="s">
        <v>70</v>
      </c>
      <c r="D18" s="39">
        <v>332</v>
      </c>
      <c r="E18" s="34" t="s">
        <v>185</v>
      </c>
      <c r="F18" s="45" t="s">
        <v>185</v>
      </c>
    </row>
    <row r="19" spans="1:6" ht="17.100000000000001" customHeight="1" x14ac:dyDescent="0.3">
      <c r="A19" s="44" t="s">
        <v>183</v>
      </c>
      <c r="B19" s="22" t="s">
        <v>10</v>
      </c>
      <c r="C19" s="22" t="s">
        <v>126</v>
      </c>
      <c r="D19" s="39">
        <v>124</v>
      </c>
      <c r="E19" s="34" t="s">
        <v>185</v>
      </c>
      <c r="F19" s="45" t="s">
        <v>185</v>
      </c>
    </row>
    <row r="20" spans="1:6" ht="17.100000000000001" customHeight="1" x14ac:dyDescent="0.3">
      <c r="A20" s="44" t="s">
        <v>183</v>
      </c>
      <c r="B20" s="22" t="s">
        <v>10</v>
      </c>
      <c r="C20" s="22" t="s">
        <v>71</v>
      </c>
      <c r="D20" s="39">
        <v>14</v>
      </c>
      <c r="E20" s="34" t="s">
        <v>185</v>
      </c>
      <c r="F20" s="45" t="s">
        <v>185</v>
      </c>
    </row>
    <row r="21" spans="1:6" ht="17.100000000000001" customHeight="1" x14ac:dyDescent="0.3">
      <c r="A21" s="44" t="s">
        <v>183</v>
      </c>
      <c r="B21" s="22" t="s">
        <v>11</v>
      </c>
      <c r="C21" s="22" t="s">
        <v>69</v>
      </c>
      <c r="D21" s="39" t="s">
        <v>185</v>
      </c>
      <c r="E21" s="34">
        <v>2</v>
      </c>
      <c r="F21" s="45" t="s">
        <v>186</v>
      </c>
    </row>
    <row r="22" spans="1:6" ht="17.100000000000001" customHeight="1" x14ac:dyDescent="0.3">
      <c r="A22" s="44" t="s">
        <v>183</v>
      </c>
      <c r="B22" s="22" t="s">
        <v>11</v>
      </c>
      <c r="C22" s="22" t="s">
        <v>70</v>
      </c>
      <c r="D22" s="39" t="s">
        <v>185</v>
      </c>
      <c r="E22" s="34">
        <v>1</v>
      </c>
      <c r="F22" s="45" t="s">
        <v>187</v>
      </c>
    </row>
    <row r="23" spans="1:6" ht="17.100000000000001" customHeight="1" x14ac:dyDescent="0.3">
      <c r="A23" s="44" t="s">
        <v>183</v>
      </c>
      <c r="B23" s="22" t="s">
        <v>11</v>
      </c>
      <c r="C23" s="22" t="s">
        <v>65</v>
      </c>
      <c r="D23" s="39" t="s">
        <v>185</v>
      </c>
      <c r="E23" s="34">
        <v>1</v>
      </c>
      <c r="F23" s="45" t="s">
        <v>187</v>
      </c>
    </row>
    <row r="24" spans="1:6" ht="17.100000000000001" customHeight="1" x14ac:dyDescent="0.3">
      <c r="A24" s="44" t="s">
        <v>183</v>
      </c>
      <c r="B24" s="22" t="s">
        <v>11</v>
      </c>
      <c r="C24" s="22" t="s">
        <v>126</v>
      </c>
      <c r="D24" s="39" t="s">
        <v>185</v>
      </c>
      <c r="E24" s="34">
        <v>1</v>
      </c>
      <c r="F24" s="45" t="s">
        <v>187</v>
      </c>
    </row>
    <row r="25" spans="1:6" ht="17.100000000000001" customHeight="1" x14ac:dyDescent="0.3">
      <c r="A25" s="44" t="s">
        <v>183</v>
      </c>
      <c r="B25" s="22" t="s">
        <v>12</v>
      </c>
      <c r="C25" s="22" t="s">
        <v>69</v>
      </c>
      <c r="D25" s="39">
        <v>155</v>
      </c>
      <c r="E25" s="34" t="s">
        <v>185</v>
      </c>
      <c r="F25" s="45" t="s">
        <v>185</v>
      </c>
    </row>
    <row r="26" spans="1:6" ht="17.100000000000001" customHeight="1" x14ac:dyDescent="0.3">
      <c r="A26" s="44" t="s">
        <v>183</v>
      </c>
      <c r="B26" s="22" t="s">
        <v>12</v>
      </c>
      <c r="C26" s="22" t="s">
        <v>70</v>
      </c>
      <c r="D26" s="39" t="s">
        <v>185</v>
      </c>
      <c r="E26" s="34">
        <v>2</v>
      </c>
      <c r="F26" s="45" t="s">
        <v>186</v>
      </c>
    </row>
    <row r="27" spans="1:6" ht="17.100000000000001" customHeight="1" x14ac:dyDescent="0.3">
      <c r="A27" s="44" t="s">
        <v>183</v>
      </c>
      <c r="B27" s="22" t="s">
        <v>12</v>
      </c>
      <c r="C27" s="22" t="s">
        <v>65</v>
      </c>
      <c r="D27" s="39" t="s">
        <v>185</v>
      </c>
      <c r="E27" s="34">
        <v>1</v>
      </c>
      <c r="F27" s="45" t="s">
        <v>187</v>
      </c>
    </row>
    <row r="28" spans="1:6" ht="17.100000000000001" customHeight="1" x14ac:dyDescent="0.3">
      <c r="A28" s="44" t="s">
        <v>183</v>
      </c>
      <c r="B28" s="22" t="s">
        <v>12</v>
      </c>
      <c r="C28" s="22" t="s">
        <v>73</v>
      </c>
      <c r="D28" s="39" t="s">
        <v>185</v>
      </c>
      <c r="E28" s="34">
        <v>1</v>
      </c>
      <c r="F28" s="45" t="s">
        <v>187</v>
      </c>
    </row>
    <row r="29" spans="1:6" ht="17.100000000000001" customHeight="1" x14ac:dyDescent="0.3">
      <c r="A29" s="44" t="s">
        <v>183</v>
      </c>
      <c r="B29" s="22" t="s">
        <v>13</v>
      </c>
      <c r="C29" s="22" t="s">
        <v>69</v>
      </c>
      <c r="D29" s="39">
        <v>1211</v>
      </c>
      <c r="E29" s="34" t="s">
        <v>185</v>
      </c>
      <c r="F29" s="45" t="s">
        <v>185</v>
      </c>
    </row>
    <row r="30" spans="1:6" ht="17.100000000000001" customHeight="1" x14ac:dyDescent="0.3">
      <c r="A30" s="44" t="s">
        <v>183</v>
      </c>
      <c r="B30" s="22" t="s">
        <v>13</v>
      </c>
      <c r="C30" s="22" t="s">
        <v>70</v>
      </c>
      <c r="D30" s="39">
        <v>372</v>
      </c>
      <c r="E30" s="34" t="s">
        <v>185</v>
      </c>
      <c r="F30" s="45" t="s">
        <v>185</v>
      </c>
    </row>
    <row r="31" spans="1:6" ht="17.100000000000001" customHeight="1" x14ac:dyDescent="0.3">
      <c r="A31" s="44" t="s">
        <v>183</v>
      </c>
      <c r="B31" s="22" t="s">
        <v>13</v>
      </c>
      <c r="C31" s="22" t="s">
        <v>65</v>
      </c>
      <c r="D31" s="39">
        <v>31</v>
      </c>
      <c r="E31" s="34" t="s">
        <v>185</v>
      </c>
      <c r="F31" s="45" t="s">
        <v>185</v>
      </c>
    </row>
    <row r="32" spans="1:6" ht="17.100000000000001" customHeight="1" x14ac:dyDescent="0.3">
      <c r="A32" s="44" t="s">
        <v>183</v>
      </c>
      <c r="B32" s="22" t="s">
        <v>13</v>
      </c>
      <c r="C32" s="22" t="s">
        <v>72</v>
      </c>
      <c r="D32" s="39">
        <v>22</v>
      </c>
      <c r="E32" s="34" t="s">
        <v>185</v>
      </c>
      <c r="F32" s="45" t="s">
        <v>185</v>
      </c>
    </row>
    <row r="33" spans="1:6" ht="17.100000000000001" customHeight="1" x14ac:dyDescent="0.3">
      <c r="A33" s="44" t="s">
        <v>183</v>
      </c>
      <c r="B33" s="22" t="s">
        <v>14</v>
      </c>
      <c r="C33" s="22" t="s">
        <v>69</v>
      </c>
      <c r="D33" s="39">
        <v>26</v>
      </c>
      <c r="E33" s="34" t="s">
        <v>185</v>
      </c>
      <c r="F33" s="45" t="s">
        <v>185</v>
      </c>
    </row>
    <row r="34" spans="1:6" ht="17.100000000000001" customHeight="1" x14ac:dyDescent="0.3">
      <c r="A34" s="44" t="s">
        <v>183</v>
      </c>
      <c r="B34" s="22" t="s">
        <v>14</v>
      </c>
      <c r="C34" s="22" t="s">
        <v>70</v>
      </c>
      <c r="D34" s="39" t="s">
        <v>185</v>
      </c>
      <c r="E34" s="34">
        <v>1</v>
      </c>
      <c r="F34" s="45" t="s">
        <v>187</v>
      </c>
    </row>
    <row r="35" spans="1:6" ht="17.100000000000001" customHeight="1" x14ac:dyDescent="0.3">
      <c r="A35" s="44" t="s">
        <v>183</v>
      </c>
      <c r="B35" s="22" t="s">
        <v>14</v>
      </c>
      <c r="C35" s="22" t="s">
        <v>65</v>
      </c>
      <c r="D35" s="39" t="s">
        <v>185</v>
      </c>
      <c r="E35" s="34">
        <v>1</v>
      </c>
      <c r="F35" s="45" t="s">
        <v>187</v>
      </c>
    </row>
    <row r="36" spans="1:6" ht="17.100000000000001" customHeight="1" x14ac:dyDescent="0.3">
      <c r="A36" s="44" t="s">
        <v>183</v>
      </c>
      <c r="B36" s="22" t="s">
        <v>15</v>
      </c>
      <c r="C36" s="22" t="s">
        <v>69</v>
      </c>
      <c r="D36" s="39">
        <v>211</v>
      </c>
      <c r="E36" s="34" t="s">
        <v>185</v>
      </c>
      <c r="F36" s="45" t="s">
        <v>185</v>
      </c>
    </row>
    <row r="37" spans="1:6" ht="17.100000000000001" customHeight="1" x14ac:dyDescent="0.3">
      <c r="A37" s="44" t="s">
        <v>183</v>
      </c>
      <c r="B37" s="22" t="s">
        <v>15</v>
      </c>
      <c r="C37" s="22" t="s">
        <v>70</v>
      </c>
      <c r="D37" s="39">
        <v>13</v>
      </c>
      <c r="E37" s="34" t="s">
        <v>185</v>
      </c>
      <c r="F37" s="45" t="s">
        <v>185</v>
      </c>
    </row>
    <row r="38" spans="1:6" ht="17.100000000000001" customHeight="1" x14ac:dyDescent="0.3">
      <c r="A38" s="44" t="s">
        <v>183</v>
      </c>
      <c r="B38" s="22" t="s">
        <v>15</v>
      </c>
      <c r="C38" s="22" t="s">
        <v>65</v>
      </c>
      <c r="D38" s="39">
        <v>11</v>
      </c>
      <c r="E38" s="34" t="s">
        <v>185</v>
      </c>
      <c r="F38" s="45" t="s">
        <v>185</v>
      </c>
    </row>
    <row r="39" spans="1:6" ht="17.100000000000001" customHeight="1" x14ac:dyDescent="0.3">
      <c r="A39" s="44" t="s">
        <v>183</v>
      </c>
      <c r="B39" s="22" t="s">
        <v>16</v>
      </c>
      <c r="C39" s="22" t="s">
        <v>70</v>
      </c>
      <c r="D39" s="39">
        <v>155</v>
      </c>
      <c r="E39" s="34" t="s">
        <v>185</v>
      </c>
      <c r="F39" s="45" t="s">
        <v>185</v>
      </c>
    </row>
    <row r="40" spans="1:6" ht="17.100000000000001" customHeight="1" x14ac:dyDescent="0.3">
      <c r="A40" s="44" t="s">
        <v>183</v>
      </c>
      <c r="B40" s="22" t="s">
        <v>16</v>
      </c>
      <c r="C40" s="22" t="s">
        <v>69</v>
      </c>
      <c r="D40" s="39">
        <v>104</v>
      </c>
      <c r="E40" s="34" t="s">
        <v>185</v>
      </c>
      <c r="F40" s="45" t="s">
        <v>185</v>
      </c>
    </row>
    <row r="41" spans="1:6" ht="17.100000000000001" customHeight="1" x14ac:dyDescent="0.3">
      <c r="A41" s="44" t="s">
        <v>183</v>
      </c>
      <c r="B41" s="22" t="s">
        <v>16</v>
      </c>
      <c r="C41" s="22" t="s">
        <v>65</v>
      </c>
      <c r="D41" s="39">
        <v>34</v>
      </c>
      <c r="E41" s="34" t="s">
        <v>185</v>
      </c>
      <c r="F41" s="45" t="s">
        <v>185</v>
      </c>
    </row>
    <row r="42" spans="1:6" ht="17.100000000000001" customHeight="1" x14ac:dyDescent="0.3">
      <c r="A42" s="44" t="s">
        <v>183</v>
      </c>
      <c r="B42" s="22" t="s">
        <v>17</v>
      </c>
      <c r="C42" s="22" t="s">
        <v>69</v>
      </c>
      <c r="D42" s="39" t="s">
        <v>185</v>
      </c>
      <c r="E42" s="34">
        <v>2</v>
      </c>
      <c r="F42" s="45" t="s">
        <v>186</v>
      </c>
    </row>
    <row r="43" spans="1:6" ht="17.100000000000001" customHeight="1" x14ac:dyDescent="0.3">
      <c r="A43" s="44" t="s">
        <v>183</v>
      </c>
      <c r="B43" s="22" t="s">
        <v>17</v>
      </c>
      <c r="C43" s="22" t="s">
        <v>70</v>
      </c>
      <c r="D43" s="39" t="s">
        <v>185</v>
      </c>
      <c r="E43" s="34">
        <v>1</v>
      </c>
      <c r="F43" s="45" t="s">
        <v>187</v>
      </c>
    </row>
    <row r="44" spans="1:6" ht="17.100000000000001" customHeight="1" x14ac:dyDescent="0.3">
      <c r="A44" s="44" t="s">
        <v>183</v>
      </c>
      <c r="B44" s="22" t="s">
        <v>18</v>
      </c>
      <c r="C44" s="22" t="s">
        <v>69</v>
      </c>
      <c r="D44" s="39">
        <v>1379</v>
      </c>
      <c r="E44" s="34" t="s">
        <v>185</v>
      </c>
      <c r="F44" s="45" t="s">
        <v>185</v>
      </c>
    </row>
    <row r="45" spans="1:6" ht="17.100000000000001" customHeight="1" x14ac:dyDescent="0.3">
      <c r="A45" s="44" t="s">
        <v>183</v>
      </c>
      <c r="B45" s="22" t="s">
        <v>18</v>
      </c>
      <c r="C45" s="22" t="s">
        <v>70</v>
      </c>
      <c r="D45" s="39">
        <v>351</v>
      </c>
      <c r="E45" s="34" t="s">
        <v>185</v>
      </c>
      <c r="F45" s="45" t="s">
        <v>185</v>
      </c>
    </row>
    <row r="46" spans="1:6" ht="17.100000000000001" customHeight="1" x14ac:dyDescent="0.3">
      <c r="A46" s="44" t="s">
        <v>183</v>
      </c>
      <c r="B46" s="22" t="s">
        <v>18</v>
      </c>
      <c r="C46" s="22" t="s">
        <v>65</v>
      </c>
      <c r="D46" s="39">
        <v>17</v>
      </c>
      <c r="E46" s="34" t="s">
        <v>185</v>
      </c>
      <c r="F46" s="45" t="s">
        <v>185</v>
      </c>
    </row>
    <row r="47" spans="1:6" ht="17.100000000000001" customHeight="1" x14ac:dyDescent="0.3">
      <c r="A47" s="44" t="s">
        <v>183</v>
      </c>
      <c r="B47" s="22" t="s">
        <v>18</v>
      </c>
      <c r="C47" s="22" t="s">
        <v>126</v>
      </c>
      <c r="D47" s="39">
        <v>13</v>
      </c>
      <c r="E47" s="34" t="s">
        <v>185</v>
      </c>
      <c r="F47" s="45" t="s">
        <v>185</v>
      </c>
    </row>
    <row r="48" spans="1:6" ht="17.100000000000001" customHeight="1" x14ac:dyDescent="0.3">
      <c r="A48" s="44" t="s">
        <v>183</v>
      </c>
      <c r="B48" s="22" t="s">
        <v>19</v>
      </c>
      <c r="C48" s="22" t="s">
        <v>69</v>
      </c>
      <c r="D48" s="39">
        <v>178</v>
      </c>
      <c r="E48" s="34" t="s">
        <v>185</v>
      </c>
      <c r="F48" s="45" t="s">
        <v>185</v>
      </c>
    </row>
    <row r="49" spans="1:6" ht="17.100000000000001" customHeight="1" x14ac:dyDescent="0.3">
      <c r="A49" s="44" t="s">
        <v>183</v>
      </c>
      <c r="B49" s="22" t="s">
        <v>19</v>
      </c>
      <c r="C49" s="22" t="s">
        <v>70</v>
      </c>
      <c r="D49" s="39" t="s">
        <v>185</v>
      </c>
      <c r="E49" s="34">
        <v>2</v>
      </c>
      <c r="F49" s="45" t="s">
        <v>186</v>
      </c>
    </row>
    <row r="50" spans="1:6" ht="17.100000000000001" customHeight="1" x14ac:dyDescent="0.3">
      <c r="A50" s="44" t="s">
        <v>183</v>
      </c>
      <c r="B50" s="22" t="s">
        <v>19</v>
      </c>
      <c r="C50" s="22" t="s">
        <v>65</v>
      </c>
      <c r="D50" s="39" t="s">
        <v>185</v>
      </c>
      <c r="E50" s="34">
        <v>1</v>
      </c>
      <c r="F50" s="45" t="s">
        <v>187</v>
      </c>
    </row>
    <row r="51" spans="1:6" ht="17.100000000000001" customHeight="1" x14ac:dyDescent="0.3">
      <c r="A51" s="44" t="s">
        <v>183</v>
      </c>
      <c r="B51" s="22" t="s">
        <v>19</v>
      </c>
      <c r="C51" s="22" t="s">
        <v>67</v>
      </c>
      <c r="D51" s="39" t="s">
        <v>185</v>
      </c>
      <c r="E51" s="34">
        <v>1</v>
      </c>
      <c r="F51" s="45" t="s">
        <v>187</v>
      </c>
    </row>
    <row r="52" spans="1:6" ht="17.100000000000001" customHeight="1" x14ac:dyDescent="0.3">
      <c r="A52" s="44" t="s">
        <v>183</v>
      </c>
      <c r="B52" s="22" t="s">
        <v>20</v>
      </c>
      <c r="C52" s="22" t="s">
        <v>69</v>
      </c>
      <c r="D52" s="39">
        <v>54</v>
      </c>
      <c r="E52" s="34" t="s">
        <v>185</v>
      </c>
      <c r="F52" s="45" t="s">
        <v>185</v>
      </c>
    </row>
    <row r="53" spans="1:6" ht="17.100000000000001" customHeight="1" x14ac:dyDescent="0.3">
      <c r="A53" s="44" t="s">
        <v>183</v>
      </c>
      <c r="B53" s="22" t="s">
        <v>20</v>
      </c>
      <c r="C53" s="22" t="s">
        <v>70</v>
      </c>
      <c r="D53" s="39" t="s">
        <v>185</v>
      </c>
      <c r="E53" s="34">
        <v>2</v>
      </c>
      <c r="F53" s="45" t="s">
        <v>186</v>
      </c>
    </row>
    <row r="54" spans="1:6" ht="17.100000000000001" customHeight="1" x14ac:dyDescent="0.3">
      <c r="A54" s="44" t="s">
        <v>183</v>
      </c>
      <c r="B54" s="22" t="s">
        <v>20</v>
      </c>
      <c r="C54" s="22" t="s">
        <v>176</v>
      </c>
      <c r="D54" s="39" t="s">
        <v>185</v>
      </c>
      <c r="E54" s="34">
        <v>1</v>
      </c>
      <c r="F54" s="45" t="s">
        <v>187</v>
      </c>
    </row>
    <row r="55" spans="1:6" ht="17.100000000000001" customHeight="1" x14ac:dyDescent="0.3">
      <c r="A55" s="44" t="s">
        <v>183</v>
      </c>
      <c r="B55" s="22" t="s">
        <v>21</v>
      </c>
      <c r="C55" s="22" t="s">
        <v>69</v>
      </c>
      <c r="D55" s="39">
        <v>27</v>
      </c>
      <c r="E55" s="34" t="s">
        <v>185</v>
      </c>
      <c r="F55" s="45" t="s">
        <v>185</v>
      </c>
    </row>
    <row r="56" spans="1:6" ht="17.100000000000001" customHeight="1" x14ac:dyDescent="0.3">
      <c r="A56" s="44" t="s">
        <v>183</v>
      </c>
      <c r="B56" s="22" t="s">
        <v>22</v>
      </c>
      <c r="C56" s="22" t="s">
        <v>69</v>
      </c>
      <c r="D56" s="39">
        <v>10405</v>
      </c>
      <c r="E56" s="34" t="s">
        <v>185</v>
      </c>
      <c r="F56" s="45" t="s">
        <v>185</v>
      </c>
    </row>
    <row r="57" spans="1:6" ht="17.100000000000001" customHeight="1" x14ac:dyDescent="0.3">
      <c r="A57" s="44" t="s">
        <v>183</v>
      </c>
      <c r="B57" s="22" t="s">
        <v>22</v>
      </c>
      <c r="C57" s="22" t="s">
        <v>70</v>
      </c>
      <c r="D57" s="39">
        <v>4222</v>
      </c>
      <c r="E57" s="34" t="s">
        <v>185</v>
      </c>
      <c r="F57" s="45" t="s">
        <v>185</v>
      </c>
    </row>
    <row r="58" spans="1:6" ht="17.100000000000001" customHeight="1" x14ac:dyDescent="0.3">
      <c r="A58" s="44" t="s">
        <v>183</v>
      </c>
      <c r="B58" s="22" t="s">
        <v>22</v>
      </c>
      <c r="C58" s="22" t="s">
        <v>65</v>
      </c>
      <c r="D58" s="39">
        <v>232</v>
      </c>
      <c r="E58" s="34" t="s">
        <v>185</v>
      </c>
      <c r="F58" s="45" t="s">
        <v>185</v>
      </c>
    </row>
    <row r="59" spans="1:6" ht="17.100000000000001" customHeight="1" x14ac:dyDescent="0.3">
      <c r="A59" s="44" t="s">
        <v>183</v>
      </c>
      <c r="B59" s="22" t="s">
        <v>22</v>
      </c>
      <c r="C59" s="22" t="s">
        <v>177</v>
      </c>
      <c r="D59" s="39">
        <v>194</v>
      </c>
      <c r="E59" s="34" t="s">
        <v>185</v>
      </c>
      <c r="F59" s="45" t="s">
        <v>185</v>
      </c>
    </row>
    <row r="60" spans="1:6" ht="17.100000000000001" customHeight="1" x14ac:dyDescent="0.3">
      <c r="A60" s="44" t="s">
        <v>183</v>
      </c>
      <c r="B60" s="22" t="s">
        <v>23</v>
      </c>
      <c r="C60" s="22" t="s">
        <v>69</v>
      </c>
      <c r="D60" s="39">
        <v>121</v>
      </c>
      <c r="E60" s="34" t="s">
        <v>185</v>
      </c>
      <c r="F60" s="45" t="s">
        <v>185</v>
      </c>
    </row>
    <row r="61" spans="1:6" ht="17.100000000000001" customHeight="1" x14ac:dyDescent="0.3">
      <c r="A61" s="44" t="s">
        <v>183</v>
      </c>
      <c r="B61" s="22" t="s">
        <v>23</v>
      </c>
      <c r="C61" s="22" t="s">
        <v>70</v>
      </c>
      <c r="D61" s="39" t="s">
        <v>185</v>
      </c>
      <c r="E61" s="34">
        <v>2</v>
      </c>
      <c r="F61" s="45" t="s">
        <v>186</v>
      </c>
    </row>
    <row r="62" spans="1:6" ht="17.100000000000001" customHeight="1" x14ac:dyDescent="0.3">
      <c r="A62" s="44" t="s">
        <v>183</v>
      </c>
      <c r="B62" s="22" t="s">
        <v>23</v>
      </c>
      <c r="C62" s="22" t="s">
        <v>65</v>
      </c>
      <c r="D62" s="39" t="s">
        <v>185</v>
      </c>
      <c r="E62" s="34">
        <v>1</v>
      </c>
      <c r="F62" s="45" t="s">
        <v>187</v>
      </c>
    </row>
    <row r="63" spans="1:6" ht="17.100000000000001" customHeight="1" x14ac:dyDescent="0.3">
      <c r="A63" s="44" t="s">
        <v>183</v>
      </c>
      <c r="B63" s="22" t="s">
        <v>23</v>
      </c>
      <c r="C63" s="22" t="s">
        <v>73</v>
      </c>
      <c r="D63" s="39" t="s">
        <v>185</v>
      </c>
      <c r="E63" s="34">
        <v>1</v>
      </c>
      <c r="F63" s="45" t="s">
        <v>187</v>
      </c>
    </row>
    <row r="64" spans="1:6" ht="17.100000000000001" customHeight="1" x14ac:dyDescent="0.3">
      <c r="A64" s="44" t="s">
        <v>183</v>
      </c>
      <c r="B64" s="22" t="s">
        <v>24</v>
      </c>
      <c r="C64" s="22" t="s">
        <v>69</v>
      </c>
      <c r="D64" s="39">
        <v>206</v>
      </c>
      <c r="E64" s="34" t="s">
        <v>185</v>
      </c>
      <c r="F64" s="45" t="s">
        <v>185</v>
      </c>
    </row>
    <row r="65" spans="1:6" ht="17.100000000000001" customHeight="1" x14ac:dyDescent="0.3">
      <c r="A65" s="44" t="s">
        <v>183</v>
      </c>
      <c r="B65" s="22" t="s">
        <v>24</v>
      </c>
      <c r="C65" s="22" t="s">
        <v>70</v>
      </c>
      <c r="D65" s="39">
        <v>92</v>
      </c>
      <c r="E65" s="34" t="s">
        <v>185</v>
      </c>
      <c r="F65" s="45" t="s">
        <v>185</v>
      </c>
    </row>
    <row r="66" spans="1:6" ht="17.100000000000001" customHeight="1" x14ac:dyDescent="0.3">
      <c r="A66" s="44" t="s">
        <v>183</v>
      </c>
      <c r="B66" s="22" t="s">
        <v>24</v>
      </c>
      <c r="C66" s="22" t="s">
        <v>65</v>
      </c>
      <c r="D66" s="39" t="s">
        <v>185</v>
      </c>
      <c r="E66" s="34">
        <v>2</v>
      </c>
      <c r="F66" s="45" t="s">
        <v>186</v>
      </c>
    </row>
    <row r="67" spans="1:6" ht="17.100000000000001" customHeight="1" x14ac:dyDescent="0.3">
      <c r="A67" s="44" t="s">
        <v>183</v>
      </c>
      <c r="B67" s="22" t="s">
        <v>24</v>
      </c>
      <c r="C67" s="22" t="s">
        <v>73</v>
      </c>
      <c r="D67" s="39" t="s">
        <v>185</v>
      </c>
      <c r="E67" s="34">
        <v>1</v>
      </c>
      <c r="F67" s="45" t="s">
        <v>187</v>
      </c>
    </row>
    <row r="68" spans="1:6" ht="17.100000000000001" customHeight="1" x14ac:dyDescent="0.3">
      <c r="A68" s="44" t="s">
        <v>183</v>
      </c>
      <c r="B68" s="22" t="s">
        <v>25</v>
      </c>
      <c r="C68" s="22" t="s">
        <v>69</v>
      </c>
      <c r="D68" s="39">
        <v>19</v>
      </c>
      <c r="E68" s="34" t="s">
        <v>185</v>
      </c>
      <c r="F68" s="45" t="s">
        <v>185</v>
      </c>
    </row>
    <row r="69" spans="1:6" ht="17.100000000000001" customHeight="1" x14ac:dyDescent="0.3">
      <c r="A69" s="44" t="s">
        <v>183</v>
      </c>
      <c r="B69" s="22" t="s">
        <v>26</v>
      </c>
      <c r="C69" s="22" t="s">
        <v>69</v>
      </c>
      <c r="D69" s="39">
        <v>100</v>
      </c>
      <c r="E69" s="34" t="s">
        <v>185</v>
      </c>
      <c r="F69" s="45" t="s">
        <v>185</v>
      </c>
    </row>
    <row r="70" spans="1:6" ht="17.100000000000001" customHeight="1" x14ac:dyDescent="0.3">
      <c r="A70" s="44" t="s">
        <v>183</v>
      </c>
      <c r="B70" s="22" t="s">
        <v>26</v>
      </c>
      <c r="C70" s="22" t="s">
        <v>70</v>
      </c>
      <c r="D70" s="39" t="s">
        <v>185</v>
      </c>
      <c r="E70" s="34">
        <v>2</v>
      </c>
      <c r="F70" s="45" t="s">
        <v>186</v>
      </c>
    </row>
    <row r="71" spans="1:6" ht="17.100000000000001" customHeight="1" x14ac:dyDescent="0.3">
      <c r="A71" s="44" t="s">
        <v>183</v>
      </c>
      <c r="B71" s="22" t="s">
        <v>26</v>
      </c>
      <c r="C71" s="22" t="s">
        <v>126</v>
      </c>
      <c r="D71" s="39" t="s">
        <v>185</v>
      </c>
      <c r="E71" s="34">
        <v>1</v>
      </c>
      <c r="F71" s="45" t="s">
        <v>187</v>
      </c>
    </row>
    <row r="72" spans="1:6" ht="17.100000000000001" customHeight="1" x14ac:dyDescent="0.3">
      <c r="A72" s="44" t="s">
        <v>183</v>
      </c>
      <c r="B72" s="22" t="s">
        <v>27</v>
      </c>
      <c r="C72" s="22" t="s">
        <v>69</v>
      </c>
      <c r="D72" s="39">
        <v>287</v>
      </c>
      <c r="E72" s="34" t="s">
        <v>185</v>
      </c>
      <c r="F72" s="45" t="s">
        <v>185</v>
      </c>
    </row>
    <row r="73" spans="1:6" ht="17.100000000000001" customHeight="1" x14ac:dyDescent="0.3">
      <c r="A73" s="44" t="s">
        <v>183</v>
      </c>
      <c r="B73" s="22" t="s">
        <v>27</v>
      </c>
      <c r="C73" s="22" t="s">
        <v>70</v>
      </c>
      <c r="D73" s="39">
        <v>125</v>
      </c>
      <c r="E73" s="34" t="s">
        <v>185</v>
      </c>
      <c r="F73" s="45" t="s">
        <v>185</v>
      </c>
    </row>
    <row r="74" spans="1:6" ht="17.100000000000001" customHeight="1" x14ac:dyDescent="0.3">
      <c r="A74" s="44" t="s">
        <v>183</v>
      </c>
      <c r="B74" s="22" t="s">
        <v>27</v>
      </c>
      <c r="C74" s="22" t="s">
        <v>65</v>
      </c>
      <c r="D74" s="39" t="s">
        <v>185</v>
      </c>
      <c r="E74" s="34">
        <v>1</v>
      </c>
      <c r="F74" s="45" t="s">
        <v>187</v>
      </c>
    </row>
    <row r="75" spans="1:6" ht="17.100000000000001" customHeight="1" x14ac:dyDescent="0.3">
      <c r="A75" s="44" t="s">
        <v>183</v>
      </c>
      <c r="B75" s="22" t="s">
        <v>27</v>
      </c>
      <c r="C75" s="22" t="s">
        <v>72</v>
      </c>
      <c r="D75" s="39" t="s">
        <v>185</v>
      </c>
      <c r="E75" s="34">
        <v>1</v>
      </c>
      <c r="F75" s="45" t="s">
        <v>187</v>
      </c>
    </row>
    <row r="76" spans="1:6" ht="17.100000000000001" customHeight="1" x14ac:dyDescent="0.3">
      <c r="A76" s="44" t="s">
        <v>183</v>
      </c>
      <c r="B76" s="22" t="s">
        <v>28</v>
      </c>
      <c r="C76" s="22" t="s">
        <v>69</v>
      </c>
      <c r="D76" s="39" t="s">
        <v>185</v>
      </c>
      <c r="E76" s="34">
        <v>1</v>
      </c>
      <c r="F76" s="45" t="s">
        <v>187</v>
      </c>
    </row>
    <row r="77" spans="1:6" ht="17.100000000000001" customHeight="1" x14ac:dyDescent="0.3">
      <c r="A77" s="44" t="s">
        <v>183</v>
      </c>
      <c r="B77" s="22" t="s">
        <v>29</v>
      </c>
      <c r="C77" s="22" t="s">
        <v>69</v>
      </c>
      <c r="D77" s="39">
        <v>24</v>
      </c>
      <c r="E77" s="34" t="s">
        <v>185</v>
      </c>
      <c r="F77" s="45" t="s">
        <v>185</v>
      </c>
    </row>
    <row r="78" spans="1:6" ht="17.100000000000001" customHeight="1" x14ac:dyDescent="0.3">
      <c r="A78" s="44" t="s">
        <v>183</v>
      </c>
      <c r="B78" s="22" t="s">
        <v>29</v>
      </c>
      <c r="C78" s="22" t="s">
        <v>70</v>
      </c>
      <c r="D78" s="39" t="s">
        <v>185</v>
      </c>
      <c r="E78" s="34">
        <v>2</v>
      </c>
      <c r="F78" s="45" t="s">
        <v>186</v>
      </c>
    </row>
    <row r="79" spans="1:6" ht="17.100000000000001" customHeight="1" x14ac:dyDescent="0.3">
      <c r="A79" s="44" t="s">
        <v>183</v>
      </c>
      <c r="B79" s="22" t="s">
        <v>29</v>
      </c>
      <c r="C79" s="22" t="s">
        <v>65</v>
      </c>
      <c r="D79" s="39" t="s">
        <v>185</v>
      </c>
      <c r="E79" s="34">
        <v>1</v>
      </c>
      <c r="F79" s="45" t="s">
        <v>187</v>
      </c>
    </row>
    <row r="80" spans="1:6" ht="17.100000000000001" customHeight="1" x14ac:dyDescent="0.3">
      <c r="A80" s="44" t="s">
        <v>183</v>
      </c>
      <c r="B80" s="22" t="s">
        <v>30</v>
      </c>
      <c r="C80" s="22" t="s">
        <v>70</v>
      </c>
      <c r="D80" s="39">
        <v>360</v>
      </c>
      <c r="E80" s="34" t="s">
        <v>185</v>
      </c>
      <c r="F80" s="45" t="s">
        <v>185</v>
      </c>
    </row>
    <row r="81" spans="1:6" ht="17.100000000000001" customHeight="1" x14ac:dyDescent="0.3">
      <c r="A81" s="44" t="s">
        <v>183</v>
      </c>
      <c r="B81" s="22" t="s">
        <v>30</v>
      </c>
      <c r="C81" s="22" t="s">
        <v>69</v>
      </c>
      <c r="D81" s="39">
        <v>297</v>
      </c>
      <c r="E81" s="34" t="s">
        <v>185</v>
      </c>
      <c r="F81" s="45" t="s">
        <v>185</v>
      </c>
    </row>
    <row r="82" spans="1:6" ht="17.100000000000001" customHeight="1" x14ac:dyDescent="0.3">
      <c r="A82" s="44" t="s">
        <v>183</v>
      </c>
      <c r="B82" s="22" t="s">
        <v>30</v>
      </c>
      <c r="C82" s="22" t="s">
        <v>65</v>
      </c>
      <c r="D82" s="39" t="s">
        <v>185</v>
      </c>
      <c r="E82" s="34">
        <v>2</v>
      </c>
      <c r="F82" s="45" t="s">
        <v>186</v>
      </c>
    </row>
    <row r="83" spans="1:6" ht="17.100000000000001" customHeight="1" x14ac:dyDescent="0.3">
      <c r="A83" s="44" t="s">
        <v>183</v>
      </c>
      <c r="B83" s="22" t="s">
        <v>30</v>
      </c>
      <c r="C83" s="22" t="s">
        <v>73</v>
      </c>
      <c r="D83" s="39" t="s">
        <v>185</v>
      </c>
      <c r="E83" s="34">
        <v>1</v>
      </c>
      <c r="F83" s="45" t="s">
        <v>187</v>
      </c>
    </row>
    <row r="84" spans="1:6" ht="17.100000000000001" customHeight="1" x14ac:dyDescent="0.3">
      <c r="A84" s="44" t="s">
        <v>183</v>
      </c>
      <c r="B84" s="22" t="s">
        <v>31</v>
      </c>
      <c r="C84" s="22" t="s">
        <v>69</v>
      </c>
      <c r="D84" s="39">
        <v>126</v>
      </c>
      <c r="E84" s="34" t="s">
        <v>185</v>
      </c>
      <c r="F84" s="45" t="s">
        <v>185</v>
      </c>
    </row>
    <row r="85" spans="1:6" ht="17.100000000000001" customHeight="1" x14ac:dyDescent="0.3">
      <c r="A85" s="44" t="s">
        <v>183</v>
      </c>
      <c r="B85" s="22" t="s">
        <v>31</v>
      </c>
      <c r="C85" s="22" t="s">
        <v>70</v>
      </c>
      <c r="D85" s="39">
        <v>76</v>
      </c>
      <c r="E85" s="34" t="s">
        <v>185</v>
      </c>
      <c r="F85" s="45" t="s">
        <v>185</v>
      </c>
    </row>
    <row r="86" spans="1:6" ht="17.100000000000001" customHeight="1" x14ac:dyDescent="0.3">
      <c r="A86" s="44" t="s">
        <v>183</v>
      </c>
      <c r="B86" s="22" t="s">
        <v>32</v>
      </c>
      <c r="C86" s="22" t="s">
        <v>69</v>
      </c>
      <c r="D86" s="39">
        <v>113</v>
      </c>
      <c r="E86" s="34" t="s">
        <v>185</v>
      </c>
      <c r="F86" s="45" t="s">
        <v>185</v>
      </c>
    </row>
    <row r="87" spans="1:6" ht="17.100000000000001" customHeight="1" x14ac:dyDescent="0.3">
      <c r="A87" s="44" t="s">
        <v>183</v>
      </c>
      <c r="B87" s="22" t="s">
        <v>32</v>
      </c>
      <c r="C87" s="22" t="s">
        <v>70</v>
      </c>
      <c r="D87" s="39">
        <v>25</v>
      </c>
      <c r="E87" s="34" t="s">
        <v>185</v>
      </c>
      <c r="F87" s="45" t="s">
        <v>185</v>
      </c>
    </row>
    <row r="88" spans="1:6" ht="17.100000000000001" customHeight="1" x14ac:dyDescent="0.3">
      <c r="A88" s="44" t="s">
        <v>183</v>
      </c>
      <c r="B88" s="22" t="s">
        <v>33</v>
      </c>
      <c r="C88" s="22" t="s">
        <v>69</v>
      </c>
      <c r="D88" s="39">
        <v>4371</v>
      </c>
      <c r="E88" s="34" t="s">
        <v>185</v>
      </c>
      <c r="F88" s="45" t="s">
        <v>185</v>
      </c>
    </row>
    <row r="89" spans="1:6" ht="17.100000000000001" customHeight="1" x14ac:dyDescent="0.3">
      <c r="A89" s="44" t="s">
        <v>183</v>
      </c>
      <c r="B89" s="22" t="s">
        <v>33</v>
      </c>
      <c r="C89" s="22" t="s">
        <v>70</v>
      </c>
      <c r="D89" s="39">
        <v>1116</v>
      </c>
      <c r="E89" s="34" t="s">
        <v>185</v>
      </c>
      <c r="F89" s="45" t="s">
        <v>185</v>
      </c>
    </row>
    <row r="90" spans="1:6" ht="17.100000000000001" customHeight="1" x14ac:dyDescent="0.3">
      <c r="A90" s="44" t="s">
        <v>183</v>
      </c>
      <c r="B90" s="22" t="s">
        <v>33</v>
      </c>
      <c r="C90" s="22" t="s">
        <v>67</v>
      </c>
      <c r="D90" s="39">
        <v>204</v>
      </c>
      <c r="E90" s="34" t="s">
        <v>185</v>
      </c>
      <c r="F90" s="45" t="s">
        <v>185</v>
      </c>
    </row>
    <row r="91" spans="1:6" ht="17.100000000000001" customHeight="1" x14ac:dyDescent="0.3">
      <c r="A91" s="44" t="s">
        <v>183</v>
      </c>
      <c r="B91" s="22" t="s">
        <v>33</v>
      </c>
      <c r="C91" s="22" t="s">
        <v>176</v>
      </c>
      <c r="D91" s="39">
        <v>153</v>
      </c>
      <c r="E91" s="34" t="s">
        <v>185</v>
      </c>
      <c r="F91" s="45" t="s">
        <v>185</v>
      </c>
    </row>
    <row r="92" spans="1:6" ht="17.100000000000001" customHeight="1" x14ac:dyDescent="0.3">
      <c r="A92" s="44" t="s">
        <v>183</v>
      </c>
      <c r="B92" s="22" t="s">
        <v>34</v>
      </c>
      <c r="C92" s="22" t="s">
        <v>69</v>
      </c>
      <c r="D92" s="39">
        <v>372</v>
      </c>
      <c r="E92" s="34" t="s">
        <v>185</v>
      </c>
      <c r="F92" s="45" t="s">
        <v>185</v>
      </c>
    </row>
    <row r="93" spans="1:6" ht="17.100000000000001" customHeight="1" x14ac:dyDescent="0.3">
      <c r="A93" s="44" t="s">
        <v>183</v>
      </c>
      <c r="B93" s="22" t="s">
        <v>34</v>
      </c>
      <c r="C93" s="22" t="s">
        <v>70</v>
      </c>
      <c r="D93" s="39" t="s">
        <v>185</v>
      </c>
      <c r="E93" s="34">
        <v>2</v>
      </c>
      <c r="F93" s="45" t="s">
        <v>186</v>
      </c>
    </row>
    <row r="94" spans="1:6" ht="17.100000000000001" customHeight="1" x14ac:dyDescent="0.3">
      <c r="A94" s="44" t="s">
        <v>183</v>
      </c>
      <c r="B94" s="22" t="s">
        <v>34</v>
      </c>
      <c r="C94" s="22" t="s">
        <v>126</v>
      </c>
      <c r="D94" s="39" t="s">
        <v>185</v>
      </c>
      <c r="E94" s="34">
        <v>1</v>
      </c>
      <c r="F94" s="45" t="s">
        <v>187</v>
      </c>
    </row>
    <row r="95" spans="1:6" ht="17.100000000000001" customHeight="1" x14ac:dyDescent="0.3">
      <c r="A95" s="44" t="s">
        <v>183</v>
      </c>
      <c r="B95" s="22" t="s">
        <v>34</v>
      </c>
      <c r="C95" s="22" t="s">
        <v>176</v>
      </c>
      <c r="D95" s="39" t="s">
        <v>185</v>
      </c>
      <c r="E95" s="34">
        <v>1</v>
      </c>
      <c r="F95" s="45" t="s">
        <v>187</v>
      </c>
    </row>
    <row r="96" spans="1:6" ht="17.100000000000001" customHeight="1" x14ac:dyDescent="0.3">
      <c r="A96" s="44" t="s">
        <v>183</v>
      </c>
      <c r="B96" s="22" t="s">
        <v>35</v>
      </c>
      <c r="C96" s="22" t="s">
        <v>69</v>
      </c>
      <c r="D96" s="39" t="s">
        <v>185</v>
      </c>
      <c r="E96" s="34">
        <v>2</v>
      </c>
      <c r="F96" s="45" t="s">
        <v>186</v>
      </c>
    </row>
    <row r="97" spans="1:6" ht="17.100000000000001" customHeight="1" x14ac:dyDescent="0.3">
      <c r="A97" s="44" t="s">
        <v>183</v>
      </c>
      <c r="B97" s="22" t="s">
        <v>35</v>
      </c>
      <c r="C97" s="22" t="s">
        <v>65</v>
      </c>
      <c r="D97" s="39" t="s">
        <v>185</v>
      </c>
      <c r="E97" s="34">
        <v>1</v>
      </c>
      <c r="F97" s="45" t="s">
        <v>187</v>
      </c>
    </row>
    <row r="98" spans="1:6" ht="17.100000000000001" customHeight="1" x14ac:dyDescent="0.3">
      <c r="A98" s="44" t="s">
        <v>183</v>
      </c>
      <c r="B98" s="22" t="s">
        <v>35</v>
      </c>
      <c r="C98" s="22" t="s">
        <v>70</v>
      </c>
      <c r="D98" s="39" t="s">
        <v>185</v>
      </c>
      <c r="E98" s="34">
        <v>1</v>
      </c>
      <c r="F98" s="45" t="s">
        <v>187</v>
      </c>
    </row>
    <row r="99" spans="1:6" ht="17.100000000000001" customHeight="1" x14ac:dyDescent="0.3">
      <c r="A99" s="44" t="s">
        <v>183</v>
      </c>
      <c r="B99" s="22" t="s">
        <v>36</v>
      </c>
      <c r="C99" s="22" t="s">
        <v>69</v>
      </c>
      <c r="D99" s="39">
        <v>2754</v>
      </c>
      <c r="E99" s="34" t="s">
        <v>185</v>
      </c>
      <c r="F99" s="45" t="s">
        <v>185</v>
      </c>
    </row>
    <row r="100" spans="1:6" ht="17.100000000000001" customHeight="1" x14ac:dyDescent="0.3">
      <c r="A100" s="44" t="s">
        <v>183</v>
      </c>
      <c r="B100" s="22" t="s">
        <v>36</v>
      </c>
      <c r="C100" s="22" t="s">
        <v>70</v>
      </c>
      <c r="D100" s="39">
        <v>713</v>
      </c>
      <c r="E100" s="34" t="s">
        <v>185</v>
      </c>
      <c r="F100" s="45" t="s">
        <v>185</v>
      </c>
    </row>
    <row r="101" spans="1:6" ht="17.100000000000001" customHeight="1" x14ac:dyDescent="0.3">
      <c r="A101" s="44" t="s">
        <v>183</v>
      </c>
      <c r="B101" s="22" t="s">
        <v>36</v>
      </c>
      <c r="C101" s="22" t="s">
        <v>65</v>
      </c>
      <c r="D101" s="39">
        <v>36</v>
      </c>
      <c r="E101" s="34" t="s">
        <v>185</v>
      </c>
      <c r="F101" s="45" t="s">
        <v>185</v>
      </c>
    </row>
    <row r="102" spans="1:6" ht="17.100000000000001" customHeight="1" x14ac:dyDescent="0.3">
      <c r="A102" s="44" t="s">
        <v>183</v>
      </c>
      <c r="B102" s="22" t="s">
        <v>36</v>
      </c>
      <c r="C102" s="22" t="s">
        <v>126</v>
      </c>
      <c r="D102" s="39">
        <v>30</v>
      </c>
      <c r="E102" s="34" t="s">
        <v>185</v>
      </c>
      <c r="F102" s="45" t="s">
        <v>185</v>
      </c>
    </row>
    <row r="103" spans="1:6" ht="17.100000000000001" customHeight="1" x14ac:dyDescent="0.3">
      <c r="A103" s="44" t="s">
        <v>183</v>
      </c>
      <c r="B103" s="22" t="s">
        <v>37</v>
      </c>
      <c r="C103" s="22" t="s">
        <v>69</v>
      </c>
      <c r="D103" s="39">
        <v>1732</v>
      </c>
      <c r="E103" s="34" t="s">
        <v>185</v>
      </c>
      <c r="F103" s="45" t="s">
        <v>185</v>
      </c>
    </row>
    <row r="104" spans="1:6" ht="17.100000000000001" customHeight="1" x14ac:dyDescent="0.3">
      <c r="A104" s="44" t="s">
        <v>183</v>
      </c>
      <c r="B104" s="22" t="s">
        <v>37</v>
      </c>
      <c r="C104" s="22" t="s">
        <v>70</v>
      </c>
      <c r="D104" s="39">
        <v>296</v>
      </c>
      <c r="E104" s="34" t="s">
        <v>185</v>
      </c>
      <c r="F104" s="45" t="s">
        <v>185</v>
      </c>
    </row>
    <row r="105" spans="1:6" ht="17.100000000000001" customHeight="1" x14ac:dyDescent="0.3">
      <c r="A105" s="44" t="s">
        <v>183</v>
      </c>
      <c r="B105" s="22" t="s">
        <v>37</v>
      </c>
      <c r="C105" s="22" t="s">
        <v>71</v>
      </c>
      <c r="D105" s="39">
        <v>87</v>
      </c>
      <c r="E105" s="34" t="s">
        <v>185</v>
      </c>
      <c r="F105" s="45" t="s">
        <v>185</v>
      </c>
    </row>
    <row r="106" spans="1:6" ht="17.100000000000001" customHeight="1" x14ac:dyDescent="0.3">
      <c r="A106" s="44" t="s">
        <v>183</v>
      </c>
      <c r="B106" s="22" t="s">
        <v>38</v>
      </c>
      <c r="C106" s="22" t="s">
        <v>69</v>
      </c>
      <c r="D106" s="39">
        <v>54</v>
      </c>
      <c r="E106" s="34" t="s">
        <v>185</v>
      </c>
      <c r="F106" s="45" t="s">
        <v>185</v>
      </c>
    </row>
    <row r="107" spans="1:6" ht="17.100000000000001" customHeight="1" x14ac:dyDescent="0.3">
      <c r="A107" s="44" t="s">
        <v>183</v>
      </c>
      <c r="B107" s="22" t="s">
        <v>38</v>
      </c>
      <c r="C107" s="22" t="s">
        <v>70</v>
      </c>
      <c r="D107" s="39" t="s">
        <v>185</v>
      </c>
      <c r="E107" s="34">
        <v>2</v>
      </c>
      <c r="F107" s="45" t="s">
        <v>186</v>
      </c>
    </row>
    <row r="108" spans="1:6" ht="17.100000000000001" customHeight="1" x14ac:dyDescent="0.3">
      <c r="A108" s="44" t="s">
        <v>183</v>
      </c>
      <c r="B108" s="22" t="s">
        <v>38</v>
      </c>
      <c r="C108" s="22" t="s">
        <v>65</v>
      </c>
      <c r="D108" s="39" t="s">
        <v>185</v>
      </c>
      <c r="E108" s="34">
        <v>1</v>
      </c>
      <c r="F108" s="45" t="s">
        <v>187</v>
      </c>
    </row>
    <row r="109" spans="1:6" ht="17.100000000000001" customHeight="1" x14ac:dyDescent="0.3">
      <c r="A109" s="44" t="s">
        <v>183</v>
      </c>
      <c r="B109" s="22" t="s">
        <v>39</v>
      </c>
      <c r="C109" s="22" t="s">
        <v>69</v>
      </c>
      <c r="D109" s="39">
        <v>2315</v>
      </c>
      <c r="E109" s="34" t="s">
        <v>185</v>
      </c>
      <c r="F109" s="45" t="s">
        <v>185</v>
      </c>
    </row>
    <row r="110" spans="1:6" ht="17.100000000000001" customHeight="1" x14ac:dyDescent="0.3">
      <c r="A110" s="44" t="s">
        <v>183</v>
      </c>
      <c r="B110" s="22" t="s">
        <v>39</v>
      </c>
      <c r="C110" s="22" t="s">
        <v>70</v>
      </c>
      <c r="D110" s="39">
        <v>651</v>
      </c>
      <c r="E110" s="34" t="s">
        <v>185</v>
      </c>
      <c r="F110" s="45" t="s">
        <v>185</v>
      </c>
    </row>
    <row r="111" spans="1:6" ht="17.100000000000001" customHeight="1" x14ac:dyDescent="0.3">
      <c r="A111" s="44" t="s">
        <v>183</v>
      </c>
      <c r="B111" s="22" t="s">
        <v>39</v>
      </c>
      <c r="C111" s="22" t="s">
        <v>176</v>
      </c>
      <c r="D111" s="39">
        <v>28</v>
      </c>
      <c r="E111" s="34" t="s">
        <v>185</v>
      </c>
      <c r="F111" s="45" t="s">
        <v>185</v>
      </c>
    </row>
    <row r="112" spans="1:6" ht="17.100000000000001" customHeight="1" x14ac:dyDescent="0.3">
      <c r="A112" s="44" t="s">
        <v>183</v>
      </c>
      <c r="B112" s="22" t="s">
        <v>39</v>
      </c>
      <c r="C112" s="22" t="s">
        <v>65</v>
      </c>
      <c r="D112" s="39">
        <v>27</v>
      </c>
      <c r="E112" s="34" t="s">
        <v>185</v>
      </c>
      <c r="F112" s="45" t="s">
        <v>185</v>
      </c>
    </row>
    <row r="113" spans="1:6" ht="17.100000000000001" customHeight="1" x14ac:dyDescent="0.3">
      <c r="A113" s="44" t="s">
        <v>183</v>
      </c>
      <c r="B113" s="22" t="s">
        <v>40</v>
      </c>
      <c r="C113" s="22" t="s">
        <v>69</v>
      </c>
      <c r="D113" s="39">
        <v>3626</v>
      </c>
      <c r="E113" s="34" t="s">
        <v>185</v>
      </c>
      <c r="F113" s="45" t="s">
        <v>185</v>
      </c>
    </row>
    <row r="114" spans="1:6" ht="17.100000000000001" customHeight="1" x14ac:dyDescent="0.3">
      <c r="A114" s="44" t="s">
        <v>183</v>
      </c>
      <c r="B114" s="22" t="s">
        <v>40</v>
      </c>
      <c r="C114" s="22" t="s">
        <v>70</v>
      </c>
      <c r="D114" s="39">
        <v>1142</v>
      </c>
      <c r="E114" s="34" t="s">
        <v>185</v>
      </c>
      <c r="F114" s="45" t="s">
        <v>185</v>
      </c>
    </row>
    <row r="115" spans="1:6" ht="17.100000000000001" customHeight="1" x14ac:dyDescent="0.3">
      <c r="A115" s="44" t="s">
        <v>183</v>
      </c>
      <c r="B115" s="22" t="s">
        <v>40</v>
      </c>
      <c r="C115" s="22" t="s">
        <v>71</v>
      </c>
      <c r="D115" s="39">
        <v>72</v>
      </c>
      <c r="E115" s="34" t="s">
        <v>185</v>
      </c>
      <c r="F115" s="45" t="s">
        <v>185</v>
      </c>
    </row>
    <row r="116" spans="1:6" ht="17.100000000000001" customHeight="1" x14ac:dyDescent="0.3">
      <c r="A116" s="44" t="s">
        <v>183</v>
      </c>
      <c r="B116" s="22" t="s">
        <v>40</v>
      </c>
      <c r="C116" s="22" t="s">
        <v>126</v>
      </c>
      <c r="D116" s="39">
        <v>51</v>
      </c>
      <c r="E116" s="34" t="s">
        <v>185</v>
      </c>
      <c r="F116" s="45" t="s">
        <v>185</v>
      </c>
    </row>
    <row r="117" spans="1:6" ht="17.100000000000001" customHeight="1" x14ac:dyDescent="0.3">
      <c r="A117" s="44" t="s">
        <v>183</v>
      </c>
      <c r="B117" s="22" t="s">
        <v>41</v>
      </c>
      <c r="C117" s="22" t="s">
        <v>69</v>
      </c>
      <c r="D117" s="39">
        <v>864</v>
      </c>
      <c r="E117" s="34" t="s">
        <v>185</v>
      </c>
      <c r="F117" s="45" t="s">
        <v>185</v>
      </c>
    </row>
    <row r="118" spans="1:6" ht="17.100000000000001" customHeight="1" x14ac:dyDescent="0.3">
      <c r="A118" s="44" t="s">
        <v>183</v>
      </c>
      <c r="B118" s="22" t="s">
        <v>41</v>
      </c>
      <c r="C118" s="22" t="s">
        <v>70</v>
      </c>
      <c r="D118" s="39">
        <v>205</v>
      </c>
      <c r="E118" s="34" t="s">
        <v>185</v>
      </c>
      <c r="F118" s="45" t="s">
        <v>185</v>
      </c>
    </row>
    <row r="119" spans="1:6" ht="17.100000000000001" customHeight="1" x14ac:dyDescent="0.3">
      <c r="A119" s="44" t="s">
        <v>183</v>
      </c>
      <c r="B119" s="22" t="s">
        <v>41</v>
      </c>
      <c r="C119" s="22" t="s">
        <v>174</v>
      </c>
      <c r="D119" s="39">
        <v>65</v>
      </c>
      <c r="E119" s="34" t="s">
        <v>185</v>
      </c>
      <c r="F119" s="45" t="s">
        <v>185</v>
      </c>
    </row>
    <row r="120" spans="1:6" ht="17.100000000000001" customHeight="1" x14ac:dyDescent="0.3">
      <c r="A120" s="44" t="s">
        <v>183</v>
      </c>
      <c r="B120" s="22" t="s">
        <v>41</v>
      </c>
      <c r="C120" s="22" t="s">
        <v>176</v>
      </c>
      <c r="D120" s="39">
        <v>16</v>
      </c>
      <c r="E120" s="34" t="s">
        <v>185</v>
      </c>
      <c r="F120" s="45" t="s">
        <v>185</v>
      </c>
    </row>
    <row r="121" spans="1:6" ht="17.100000000000001" customHeight="1" x14ac:dyDescent="0.3">
      <c r="A121" s="44" t="s">
        <v>183</v>
      </c>
      <c r="B121" s="22" t="s">
        <v>42</v>
      </c>
      <c r="C121" s="22" t="s">
        <v>69</v>
      </c>
      <c r="D121" s="39">
        <v>995</v>
      </c>
      <c r="E121" s="34" t="s">
        <v>185</v>
      </c>
      <c r="F121" s="45" t="s">
        <v>185</v>
      </c>
    </row>
    <row r="122" spans="1:6" ht="17.100000000000001" customHeight="1" x14ac:dyDescent="0.3">
      <c r="A122" s="44" t="s">
        <v>183</v>
      </c>
      <c r="B122" s="22" t="s">
        <v>42</v>
      </c>
      <c r="C122" s="22" t="s">
        <v>70</v>
      </c>
      <c r="D122" s="39">
        <v>333</v>
      </c>
      <c r="E122" s="34" t="s">
        <v>185</v>
      </c>
      <c r="F122" s="45" t="s">
        <v>185</v>
      </c>
    </row>
    <row r="123" spans="1:6" ht="17.100000000000001" customHeight="1" x14ac:dyDescent="0.3">
      <c r="A123" s="44" t="s">
        <v>183</v>
      </c>
      <c r="B123" s="22" t="s">
        <v>42</v>
      </c>
      <c r="C123" s="22" t="s">
        <v>179</v>
      </c>
      <c r="D123" s="39">
        <v>12</v>
      </c>
      <c r="E123" s="34" t="s">
        <v>185</v>
      </c>
      <c r="F123" s="45" t="s">
        <v>185</v>
      </c>
    </row>
    <row r="124" spans="1:6" ht="17.100000000000001" customHeight="1" x14ac:dyDescent="0.3">
      <c r="A124" s="44" t="s">
        <v>183</v>
      </c>
      <c r="B124" s="22" t="s">
        <v>42</v>
      </c>
      <c r="C124" s="22" t="s">
        <v>126</v>
      </c>
      <c r="D124" s="39">
        <v>12</v>
      </c>
      <c r="E124" s="34" t="s">
        <v>185</v>
      </c>
      <c r="F124" s="45" t="s">
        <v>185</v>
      </c>
    </row>
    <row r="125" spans="1:6" ht="17.100000000000001" customHeight="1" x14ac:dyDescent="0.3">
      <c r="A125" s="44" t="s">
        <v>183</v>
      </c>
      <c r="B125" s="22" t="s">
        <v>43</v>
      </c>
      <c r="C125" s="22" t="s">
        <v>69</v>
      </c>
      <c r="D125" s="39">
        <v>280</v>
      </c>
      <c r="E125" s="34" t="s">
        <v>185</v>
      </c>
      <c r="F125" s="45" t="s">
        <v>185</v>
      </c>
    </row>
    <row r="126" spans="1:6" ht="17.100000000000001" customHeight="1" x14ac:dyDescent="0.3">
      <c r="A126" s="44" t="s">
        <v>183</v>
      </c>
      <c r="B126" s="22" t="s">
        <v>43</v>
      </c>
      <c r="C126" s="22" t="s">
        <v>70</v>
      </c>
      <c r="D126" s="39" t="s">
        <v>185</v>
      </c>
      <c r="E126" s="34">
        <v>2</v>
      </c>
      <c r="F126" s="45" t="s">
        <v>186</v>
      </c>
    </row>
    <row r="127" spans="1:6" ht="17.100000000000001" customHeight="1" x14ac:dyDescent="0.3">
      <c r="A127" s="44" t="s">
        <v>183</v>
      </c>
      <c r="B127" s="22" t="s">
        <v>43</v>
      </c>
      <c r="C127" s="22" t="s">
        <v>65</v>
      </c>
      <c r="D127" s="39" t="s">
        <v>185</v>
      </c>
      <c r="E127" s="34">
        <v>1</v>
      </c>
      <c r="F127" s="45" t="s">
        <v>187</v>
      </c>
    </row>
    <row r="128" spans="1:6" ht="17.100000000000001" customHeight="1" x14ac:dyDescent="0.3">
      <c r="A128" s="44" t="s">
        <v>183</v>
      </c>
      <c r="B128" s="22" t="s">
        <v>44</v>
      </c>
      <c r="C128" s="22" t="s">
        <v>69</v>
      </c>
      <c r="D128" s="39">
        <v>754</v>
      </c>
      <c r="E128" s="34" t="s">
        <v>185</v>
      </c>
      <c r="F128" s="45" t="s">
        <v>185</v>
      </c>
    </row>
    <row r="129" spans="1:6" ht="17.100000000000001" customHeight="1" x14ac:dyDescent="0.3">
      <c r="A129" s="44" t="s">
        <v>183</v>
      </c>
      <c r="B129" s="22" t="s">
        <v>44</v>
      </c>
      <c r="C129" s="22" t="s">
        <v>70</v>
      </c>
      <c r="D129" s="39">
        <v>343</v>
      </c>
      <c r="E129" s="34" t="s">
        <v>185</v>
      </c>
      <c r="F129" s="45" t="s">
        <v>185</v>
      </c>
    </row>
    <row r="130" spans="1:6" ht="17.100000000000001" customHeight="1" x14ac:dyDescent="0.3">
      <c r="A130" s="44" t="s">
        <v>183</v>
      </c>
      <c r="B130" s="22" t="s">
        <v>44</v>
      </c>
      <c r="C130" s="22" t="s">
        <v>176</v>
      </c>
      <c r="D130" s="39">
        <v>11</v>
      </c>
      <c r="E130" s="34" t="s">
        <v>185</v>
      </c>
      <c r="F130" s="45" t="s">
        <v>185</v>
      </c>
    </row>
    <row r="131" spans="1:6" ht="17.100000000000001" customHeight="1" x14ac:dyDescent="0.3">
      <c r="A131" s="44" t="s">
        <v>183</v>
      </c>
      <c r="B131" s="22" t="s">
        <v>44</v>
      </c>
      <c r="C131" s="22" t="s">
        <v>126</v>
      </c>
      <c r="D131" s="39">
        <v>11</v>
      </c>
      <c r="E131" s="34" t="s">
        <v>185</v>
      </c>
      <c r="F131" s="45" t="s">
        <v>185</v>
      </c>
    </row>
    <row r="132" spans="1:6" ht="17.100000000000001" customHeight="1" x14ac:dyDescent="0.3">
      <c r="A132" s="44" t="s">
        <v>183</v>
      </c>
      <c r="B132" s="22" t="s">
        <v>45</v>
      </c>
      <c r="C132" s="22" t="s">
        <v>70</v>
      </c>
      <c r="D132" s="39">
        <v>489</v>
      </c>
      <c r="E132" s="34" t="s">
        <v>185</v>
      </c>
      <c r="F132" s="45" t="s">
        <v>185</v>
      </c>
    </row>
    <row r="133" spans="1:6" ht="17.100000000000001" customHeight="1" x14ac:dyDescent="0.3">
      <c r="A133" s="44" t="s">
        <v>183</v>
      </c>
      <c r="B133" s="22" t="s">
        <v>45</v>
      </c>
      <c r="C133" s="22" t="s">
        <v>69</v>
      </c>
      <c r="D133" s="39">
        <v>457</v>
      </c>
      <c r="E133" s="34" t="s">
        <v>185</v>
      </c>
      <c r="F133" s="45" t="s">
        <v>185</v>
      </c>
    </row>
    <row r="134" spans="1:6" ht="17.100000000000001" customHeight="1" x14ac:dyDescent="0.3">
      <c r="A134" s="44" t="s">
        <v>183</v>
      </c>
      <c r="B134" s="22" t="s">
        <v>45</v>
      </c>
      <c r="C134" s="22" t="s">
        <v>71</v>
      </c>
      <c r="D134" s="39" t="s">
        <v>185</v>
      </c>
      <c r="E134" s="34">
        <v>2</v>
      </c>
      <c r="F134" s="45" t="s">
        <v>186</v>
      </c>
    </row>
    <row r="135" spans="1:6" ht="17.100000000000001" customHeight="1" x14ac:dyDescent="0.3">
      <c r="A135" s="44" t="s">
        <v>183</v>
      </c>
      <c r="B135" s="22" t="s">
        <v>45</v>
      </c>
      <c r="C135" s="22" t="s">
        <v>126</v>
      </c>
      <c r="D135" s="39" t="s">
        <v>185</v>
      </c>
      <c r="E135" s="34">
        <v>1</v>
      </c>
      <c r="F135" s="45" t="s">
        <v>187</v>
      </c>
    </row>
    <row r="136" spans="1:6" ht="17.100000000000001" customHeight="1" x14ac:dyDescent="0.3">
      <c r="A136" s="44" t="s">
        <v>183</v>
      </c>
      <c r="B136" s="22" t="s">
        <v>46</v>
      </c>
      <c r="C136" s="22" t="s">
        <v>69</v>
      </c>
      <c r="D136" s="39">
        <v>1343</v>
      </c>
      <c r="E136" s="34" t="s">
        <v>185</v>
      </c>
      <c r="F136" s="45" t="s">
        <v>185</v>
      </c>
    </row>
    <row r="137" spans="1:6" ht="17.100000000000001" customHeight="1" x14ac:dyDescent="0.3">
      <c r="A137" s="44" t="s">
        <v>183</v>
      </c>
      <c r="B137" s="22" t="s">
        <v>46</v>
      </c>
      <c r="C137" s="22" t="s">
        <v>70</v>
      </c>
      <c r="D137" s="39">
        <v>493</v>
      </c>
      <c r="E137" s="34" t="s">
        <v>185</v>
      </c>
      <c r="F137" s="45" t="s">
        <v>185</v>
      </c>
    </row>
    <row r="138" spans="1:6" ht="17.100000000000001" customHeight="1" x14ac:dyDescent="0.3">
      <c r="A138" s="44" t="s">
        <v>183</v>
      </c>
      <c r="B138" s="22" t="s">
        <v>46</v>
      </c>
      <c r="C138" s="22" t="s">
        <v>67</v>
      </c>
      <c r="D138" s="39">
        <v>61</v>
      </c>
      <c r="E138" s="34" t="s">
        <v>185</v>
      </c>
      <c r="F138" s="45" t="s">
        <v>185</v>
      </c>
    </row>
    <row r="139" spans="1:6" ht="17.100000000000001" customHeight="1" x14ac:dyDescent="0.3">
      <c r="A139" s="44" t="s">
        <v>183</v>
      </c>
      <c r="B139" s="22" t="s">
        <v>46</v>
      </c>
      <c r="C139" s="22" t="s">
        <v>126</v>
      </c>
      <c r="D139" s="39">
        <v>20</v>
      </c>
      <c r="E139" s="34" t="s">
        <v>185</v>
      </c>
      <c r="F139" s="45" t="s">
        <v>185</v>
      </c>
    </row>
    <row r="140" spans="1:6" ht="17.100000000000001" customHeight="1" x14ac:dyDescent="0.3">
      <c r="A140" s="44" t="s">
        <v>183</v>
      </c>
      <c r="B140" s="22" t="s">
        <v>47</v>
      </c>
      <c r="C140" s="22" t="s">
        <v>69</v>
      </c>
      <c r="D140" s="39">
        <v>259</v>
      </c>
      <c r="E140" s="34" t="s">
        <v>185</v>
      </c>
      <c r="F140" s="45" t="s">
        <v>185</v>
      </c>
    </row>
    <row r="141" spans="1:6" ht="17.100000000000001" customHeight="1" x14ac:dyDescent="0.3">
      <c r="A141" s="44" t="s">
        <v>183</v>
      </c>
      <c r="B141" s="22" t="s">
        <v>47</v>
      </c>
      <c r="C141" s="22" t="s">
        <v>70</v>
      </c>
      <c r="D141" s="39" t="s">
        <v>185</v>
      </c>
      <c r="E141" s="34">
        <v>2</v>
      </c>
      <c r="F141" s="45" t="s">
        <v>186</v>
      </c>
    </row>
    <row r="142" spans="1:6" ht="17.100000000000001" customHeight="1" x14ac:dyDescent="0.3">
      <c r="A142" s="44" t="s">
        <v>183</v>
      </c>
      <c r="B142" s="22" t="s">
        <v>47</v>
      </c>
      <c r="C142" s="22" t="s">
        <v>176</v>
      </c>
      <c r="D142" s="39" t="s">
        <v>185</v>
      </c>
      <c r="E142" s="34">
        <v>1</v>
      </c>
      <c r="F142" s="45" t="s">
        <v>187</v>
      </c>
    </row>
    <row r="143" spans="1:6" ht="17.100000000000001" customHeight="1" x14ac:dyDescent="0.3">
      <c r="A143" s="44" t="s">
        <v>183</v>
      </c>
      <c r="B143" s="22" t="s">
        <v>47</v>
      </c>
      <c r="C143" s="22" t="s">
        <v>65</v>
      </c>
      <c r="D143" s="39" t="s">
        <v>185</v>
      </c>
      <c r="E143" s="34">
        <v>1</v>
      </c>
      <c r="F143" s="45" t="s">
        <v>187</v>
      </c>
    </row>
    <row r="144" spans="1:6" ht="17.100000000000001" customHeight="1" x14ac:dyDescent="0.3">
      <c r="A144" s="44" t="s">
        <v>183</v>
      </c>
      <c r="B144" s="22" t="s">
        <v>48</v>
      </c>
      <c r="C144" s="22" t="s">
        <v>69</v>
      </c>
      <c r="D144" s="39">
        <v>230</v>
      </c>
      <c r="E144" s="34" t="s">
        <v>185</v>
      </c>
      <c r="F144" s="45" t="s">
        <v>185</v>
      </c>
    </row>
    <row r="145" spans="1:6" ht="17.100000000000001" customHeight="1" x14ac:dyDescent="0.3">
      <c r="A145" s="44" t="s">
        <v>183</v>
      </c>
      <c r="B145" s="22" t="s">
        <v>48</v>
      </c>
      <c r="C145" s="22" t="s">
        <v>70</v>
      </c>
      <c r="D145" s="39" t="s">
        <v>185</v>
      </c>
      <c r="E145" s="34">
        <v>1</v>
      </c>
      <c r="F145" s="45" t="s">
        <v>187</v>
      </c>
    </row>
    <row r="146" spans="1:6" ht="17.100000000000001" customHeight="1" x14ac:dyDescent="0.3">
      <c r="A146" s="44" t="s">
        <v>183</v>
      </c>
      <c r="B146" s="22" t="s">
        <v>48</v>
      </c>
      <c r="C146" s="22" t="s">
        <v>126</v>
      </c>
      <c r="D146" s="39" t="s">
        <v>185</v>
      </c>
      <c r="E146" s="34">
        <v>1</v>
      </c>
      <c r="F146" s="45" t="s">
        <v>187</v>
      </c>
    </row>
    <row r="147" spans="1:6" ht="17.100000000000001" customHeight="1" x14ac:dyDescent="0.3">
      <c r="A147" s="44" t="s">
        <v>183</v>
      </c>
      <c r="B147" s="22" t="s">
        <v>48</v>
      </c>
      <c r="C147" s="22" t="s">
        <v>65</v>
      </c>
      <c r="D147" s="39" t="s">
        <v>185</v>
      </c>
      <c r="E147" s="34">
        <v>1</v>
      </c>
      <c r="F147" s="45" t="s">
        <v>187</v>
      </c>
    </row>
    <row r="148" spans="1:6" ht="17.100000000000001" customHeight="1" x14ac:dyDescent="0.3">
      <c r="A148" s="44" t="s">
        <v>183</v>
      </c>
      <c r="B148" s="22" t="s">
        <v>49</v>
      </c>
      <c r="C148" s="22" t="s">
        <v>69</v>
      </c>
      <c r="D148" s="39" t="s">
        <v>185</v>
      </c>
      <c r="E148" s="34">
        <v>1</v>
      </c>
      <c r="F148" s="45" t="s">
        <v>187</v>
      </c>
    </row>
    <row r="149" spans="1:6" ht="17.100000000000001" customHeight="1" x14ac:dyDescent="0.3">
      <c r="A149" s="44" t="s">
        <v>183</v>
      </c>
      <c r="B149" s="22" t="s">
        <v>50</v>
      </c>
      <c r="C149" s="22" t="s">
        <v>69</v>
      </c>
      <c r="D149" s="39" t="s">
        <v>185</v>
      </c>
      <c r="E149" s="34">
        <v>2</v>
      </c>
      <c r="F149" s="45" t="s">
        <v>186</v>
      </c>
    </row>
    <row r="150" spans="1:6" ht="17.100000000000001" customHeight="1" x14ac:dyDescent="0.3">
      <c r="A150" s="44" t="s">
        <v>183</v>
      </c>
      <c r="B150" s="22" t="s">
        <v>50</v>
      </c>
      <c r="C150" s="22" t="s">
        <v>173</v>
      </c>
      <c r="D150" s="39" t="s">
        <v>185</v>
      </c>
      <c r="E150" s="34">
        <v>1</v>
      </c>
      <c r="F150" s="45" t="s">
        <v>187</v>
      </c>
    </row>
    <row r="151" spans="1:6" ht="17.100000000000001" customHeight="1" x14ac:dyDescent="0.3">
      <c r="A151" s="44" t="s">
        <v>183</v>
      </c>
      <c r="B151" s="22" t="s">
        <v>50</v>
      </c>
      <c r="C151" s="22" t="s">
        <v>70</v>
      </c>
      <c r="D151" s="39" t="s">
        <v>185</v>
      </c>
      <c r="E151" s="34">
        <v>1</v>
      </c>
      <c r="F151" s="45" t="s">
        <v>187</v>
      </c>
    </row>
    <row r="152" spans="1:6" ht="17.100000000000001" customHeight="1" x14ac:dyDescent="0.3">
      <c r="A152" s="44" t="s">
        <v>183</v>
      </c>
      <c r="B152" s="22" t="s">
        <v>50</v>
      </c>
      <c r="C152" s="22" t="s">
        <v>65</v>
      </c>
      <c r="D152" s="39" t="s">
        <v>185</v>
      </c>
      <c r="E152" s="34">
        <v>1</v>
      </c>
      <c r="F152" s="45" t="s">
        <v>187</v>
      </c>
    </row>
    <row r="153" spans="1:6" ht="17.100000000000001" customHeight="1" x14ac:dyDescent="0.3">
      <c r="A153" s="44" t="s">
        <v>183</v>
      </c>
      <c r="B153" s="22" t="s">
        <v>51</v>
      </c>
      <c r="C153" s="22" t="s">
        <v>69</v>
      </c>
      <c r="D153" s="39">
        <v>486</v>
      </c>
      <c r="E153" s="34" t="s">
        <v>185</v>
      </c>
      <c r="F153" s="45" t="s">
        <v>185</v>
      </c>
    </row>
    <row r="154" spans="1:6" ht="17.100000000000001" customHeight="1" x14ac:dyDescent="0.3">
      <c r="A154" s="44" t="s">
        <v>183</v>
      </c>
      <c r="B154" s="22" t="s">
        <v>51</v>
      </c>
      <c r="C154" s="22" t="s">
        <v>70</v>
      </c>
      <c r="D154" s="39">
        <v>140</v>
      </c>
      <c r="E154" s="34" t="s">
        <v>185</v>
      </c>
      <c r="F154" s="45" t="s">
        <v>185</v>
      </c>
    </row>
    <row r="155" spans="1:6" ht="17.100000000000001" customHeight="1" x14ac:dyDescent="0.3">
      <c r="A155" s="44" t="s">
        <v>183</v>
      </c>
      <c r="B155" s="22" t="s">
        <v>51</v>
      </c>
      <c r="C155" s="22" t="s">
        <v>184</v>
      </c>
      <c r="D155" s="39" t="s">
        <v>185</v>
      </c>
      <c r="E155" s="34">
        <v>1</v>
      </c>
      <c r="F155" s="45" t="s">
        <v>187</v>
      </c>
    </row>
    <row r="156" spans="1:6" ht="17.100000000000001" customHeight="1" x14ac:dyDescent="0.3">
      <c r="A156" s="44" t="s">
        <v>183</v>
      </c>
      <c r="B156" s="22" t="s">
        <v>51</v>
      </c>
      <c r="C156" s="22" t="s">
        <v>67</v>
      </c>
      <c r="D156" s="39" t="s">
        <v>185</v>
      </c>
      <c r="E156" s="34">
        <v>1</v>
      </c>
      <c r="F156" s="45" t="s">
        <v>187</v>
      </c>
    </row>
    <row r="157" spans="1:6" ht="17.100000000000001" customHeight="1" x14ac:dyDescent="0.3">
      <c r="A157" s="44" t="s">
        <v>183</v>
      </c>
      <c r="B157" s="22" t="s">
        <v>52</v>
      </c>
      <c r="C157" s="22" t="s">
        <v>69</v>
      </c>
      <c r="D157" s="39">
        <v>456</v>
      </c>
      <c r="E157" s="34" t="s">
        <v>185</v>
      </c>
      <c r="F157" s="45" t="s">
        <v>185</v>
      </c>
    </row>
    <row r="158" spans="1:6" ht="17.100000000000001" customHeight="1" x14ac:dyDescent="0.3">
      <c r="A158" s="44" t="s">
        <v>183</v>
      </c>
      <c r="B158" s="22" t="s">
        <v>52</v>
      </c>
      <c r="C158" s="22" t="s">
        <v>70</v>
      </c>
      <c r="D158" s="39">
        <v>249</v>
      </c>
      <c r="E158" s="34" t="s">
        <v>185</v>
      </c>
      <c r="F158" s="45" t="s">
        <v>185</v>
      </c>
    </row>
    <row r="159" spans="1:6" ht="17.100000000000001" customHeight="1" x14ac:dyDescent="0.3">
      <c r="A159" s="44" t="s">
        <v>183</v>
      </c>
      <c r="B159" s="22" t="s">
        <v>52</v>
      </c>
      <c r="C159" s="22" t="s">
        <v>65</v>
      </c>
      <c r="D159" s="39" t="s">
        <v>185</v>
      </c>
      <c r="E159" s="34">
        <v>1</v>
      </c>
      <c r="F159" s="45" t="s">
        <v>187</v>
      </c>
    </row>
    <row r="160" spans="1:6" ht="17.100000000000001" customHeight="1" x14ac:dyDescent="0.3">
      <c r="A160" s="44" t="s">
        <v>183</v>
      </c>
      <c r="B160" s="22" t="s">
        <v>52</v>
      </c>
      <c r="C160" s="22" t="s">
        <v>67</v>
      </c>
      <c r="D160" s="39" t="s">
        <v>185</v>
      </c>
      <c r="E160" s="34">
        <v>1</v>
      </c>
      <c r="F160" s="45" t="s">
        <v>187</v>
      </c>
    </row>
    <row r="161" spans="1:6" ht="17.100000000000001" customHeight="1" x14ac:dyDescent="0.3">
      <c r="A161" s="44" t="s">
        <v>183</v>
      </c>
      <c r="B161" s="22" t="s">
        <v>53</v>
      </c>
      <c r="C161" s="22" t="s">
        <v>69</v>
      </c>
      <c r="D161" s="39">
        <v>440</v>
      </c>
      <c r="E161" s="34" t="s">
        <v>185</v>
      </c>
      <c r="F161" s="45" t="s">
        <v>185</v>
      </c>
    </row>
    <row r="162" spans="1:6" ht="17.100000000000001" customHeight="1" x14ac:dyDescent="0.3">
      <c r="A162" s="44" t="s">
        <v>183</v>
      </c>
      <c r="B162" s="22" t="s">
        <v>53</v>
      </c>
      <c r="C162" s="22" t="s">
        <v>70</v>
      </c>
      <c r="D162" s="39">
        <v>137</v>
      </c>
      <c r="E162" s="34" t="s">
        <v>185</v>
      </c>
      <c r="F162" s="45" t="s">
        <v>185</v>
      </c>
    </row>
    <row r="163" spans="1:6" ht="17.100000000000001" customHeight="1" x14ac:dyDescent="0.3">
      <c r="A163" s="44" t="s">
        <v>183</v>
      </c>
      <c r="B163" s="22" t="s">
        <v>53</v>
      </c>
      <c r="C163" s="22" t="s">
        <v>65</v>
      </c>
      <c r="D163" s="39" t="s">
        <v>185</v>
      </c>
      <c r="E163" s="34">
        <v>2</v>
      </c>
      <c r="F163" s="45" t="s">
        <v>186</v>
      </c>
    </row>
    <row r="164" spans="1:6" ht="17.100000000000001" customHeight="1" x14ac:dyDescent="0.3">
      <c r="A164" s="44" t="s">
        <v>183</v>
      </c>
      <c r="B164" s="22" t="s">
        <v>53</v>
      </c>
      <c r="C164" s="22" t="s">
        <v>71</v>
      </c>
      <c r="D164" s="39" t="s">
        <v>185</v>
      </c>
      <c r="E164" s="34">
        <v>1</v>
      </c>
      <c r="F164" s="45" t="s">
        <v>187</v>
      </c>
    </row>
    <row r="165" spans="1:6" ht="17.100000000000001" customHeight="1" x14ac:dyDescent="0.3">
      <c r="A165" s="44" t="s">
        <v>183</v>
      </c>
      <c r="B165" s="22" t="s">
        <v>54</v>
      </c>
      <c r="C165" s="22" t="s">
        <v>69</v>
      </c>
      <c r="D165" s="39">
        <v>121</v>
      </c>
      <c r="E165" s="34" t="s">
        <v>185</v>
      </c>
      <c r="F165" s="45" t="s">
        <v>185</v>
      </c>
    </row>
    <row r="166" spans="1:6" ht="17.100000000000001" customHeight="1" x14ac:dyDescent="0.3">
      <c r="A166" s="44" t="s">
        <v>183</v>
      </c>
      <c r="B166" s="22" t="s">
        <v>54</v>
      </c>
      <c r="C166" s="22" t="s">
        <v>70</v>
      </c>
      <c r="D166" s="39" t="s">
        <v>185</v>
      </c>
      <c r="E166" s="34">
        <v>2</v>
      </c>
      <c r="F166" s="45" t="s">
        <v>186</v>
      </c>
    </row>
    <row r="167" spans="1:6" ht="17.100000000000001" customHeight="1" x14ac:dyDescent="0.3">
      <c r="A167" s="44" t="s">
        <v>183</v>
      </c>
      <c r="B167" s="22" t="s">
        <v>54</v>
      </c>
      <c r="C167" s="22" t="s">
        <v>65</v>
      </c>
      <c r="D167" s="39" t="s">
        <v>185</v>
      </c>
      <c r="E167" s="34">
        <v>1</v>
      </c>
      <c r="F167" s="45" t="s">
        <v>187</v>
      </c>
    </row>
    <row r="168" spans="1:6" ht="17.100000000000001" customHeight="1" x14ac:dyDescent="0.3">
      <c r="A168" s="44" t="s">
        <v>183</v>
      </c>
      <c r="B168" s="22" t="s">
        <v>54</v>
      </c>
      <c r="C168" s="22" t="s">
        <v>72</v>
      </c>
      <c r="D168" s="39" t="s">
        <v>185</v>
      </c>
      <c r="E168" s="34">
        <v>1</v>
      </c>
      <c r="F168" s="45" t="s">
        <v>187</v>
      </c>
    </row>
    <row r="169" spans="1:6" ht="17.100000000000001" customHeight="1" x14ac:dyDescent="0.3">
      <c r="A169" s="44" t="s">
        <v>183</v>
      </c>
      <c r="B169" s="22" t="s">
        <v>55</v>
      </c>
      <c r="C169" s="22" t="s">
        <v>69</v>
      </c>
      <c r="D169" s="39">
        <v>96</v>
      </c>
      <c r="E169" s="34" t="s">
        <v>185</v>
      </c>
      <c r="F169" s="45" t="s">
        <v>185</v>
      </c>
    </row>
    <row r="170" spans="1:6" ht="17.100000000000001" customHeight="1" x14ac:dyDescent="0.3">
      <c r="A170" s="44" t="s">
        <v>183</v>
      </c>
      <c r="B170" s="22" t="s">
        <v>55</v>
      </c>
      <c r="C170" s="22" t="s">
        <v>70</v>
      </c>
      <c r="D170" s="39" t="s">
        <v>185</v>
      </c>
      <c r="E170" s="34">
        <v>2</v>
      </c>
      <c r="F170" s="45" t="s">
        <v>186</v>
      </c>
    </row>
    <row r="171" spans="1:6" ht="17.100000000000001" customHeight="1" x14ac:dyDescent="0.3">
      <c r="A171" s="44" t="s">
        <v>183</v>
      </c>
      <c r="B171" s="22" t="s">
        <v>55</v>
      </c>
      <c r="C171" s="22" t="s">
        <v>65</v>
      </c>
      <c r="D171" s="39" t="s">
        <v>185</v>
      </c>
      <c r="E171" s="34">
        <v>1</v>
      </c>
      <c r="F171" s="45" t="s">
        <v>187</v>
      </c>
    </row>
    <row r="172" spans="1:6" ht="17.100000000000001" customHeight="1" x14ac:dyDescent="0.3">
      <c r="A172" s="44" t="s">
        <v>183</v>
      </c>
      <c r="B172" s="22" t="s">
        <v>55</v>
      </c>
      <c r="C172" s="22" t="s">
        <v>181</v>
      </c>
      <c r="D172" s="39" t="s">
        <v>185</v>
      </c>
      <c r="E172" s="34">
        <v>1</v>
      </c>
      <c r="F172" s="45" t="s">
        <v>187</v>
      </c>
    </row>
    <row r="173" spans="1:6" ht="17.100000000000001" customHeight="1" x14ac:dyDescent="0.3">
      <c r="A173" s="44" t="s">
        <v>183</v>
      </c>
      <c r="B173" s="22" t="s">
        <v>56</v>
      </c>
      <c r="C173" s="22" t="s">
        <v>69</v>
      </c>
      <c r="D173" s="39" t="s">
        <v>185</v>
      </c>
      <c r="E173" s="34">
        <v>2</v>
      </c>
      <c r="F173" s="45" t="s">
        <v>186</v>
      </c>
    </row>
    <row r="174" spans="1:6" ht="17.100000000000001" customHeight="1" x14ac:dyDescent="0.3">
      <c r="A174" s="44" t="s">
        <v>183</v>
      </c>
      <c r="B174" s="22" t="s">
        <v>56</v>
      </c>
      <c r="C174" s="22" t="s">
        <v>70</v>
      </c>
      <c r="D174" s="39" t="s">
        <v>185</v>
      </c>
      <c r="E174" s="34">
        <v>1</v>
      </c>
      <c r="F174" s="45" t="s">
        <v>187</v>
      </c>
    </row>
    <row r="175" spans="1:6" ht="17.100000000000001" customHeight="1" x14ac:dyDescent="0.3">
      <c r="A175" s="44" t="s">
        <v>183</v>
      </c>
      <c r="B175" s="22" t="s">
        <v>57</v>
      </c>
      <c r="C175" s="22" t="s">
        <v>69</v>
      </c>
      <c r="D175" s="39">
        <v>579</v>
      </c>
      <c r="E175" s="34" t="s">
        <v>185</v>
      </c>
      <c r="F175" s="45" t="s">
        <v>185</v>
      </c>
    </row>
    <row r="176" spans="1:6" ht="17.100000000000001" customHeight="1" x14ac:dyDescent="0.3">
      <c r="A176" s="44" t="s">
        <v>183</v>
      </c>
      <c r="B176" s="22" t="s">
        <v>57</v>
      </c>
      <c r="C176" s="22" t="s">
        <v>70</v>
      </c>
      <c r="D176" s="39">
        <v>249</v>
      </c>
      <c r="E176" s="34" t="s">
        <v>185</v>
      </c>
      <c r="F176" s="45" t="s">
        <v>185</v>
      </c>
    </row>
    <row r="177" spans="1:6" ht="17.100000000000001" customHeight="1" x14ac:dyDescent="0.3">
      <c r="A177" s="44" t="s">
        <v>183</v>
      </c>
      <c r="B177" s="22" t="s">
        <v>57</v>
      </c>
      <c r="C177" s="22" t="s">
        <v>65</v>
      </c>
      <c r="D177" s="39" t="s">
        <v>185</v>
      </c>
      <c r="E177" s="34">
        <v>2</v>
      </c>
      <c r="F177" s="45" t="s">
        <v>186</v>
      </c>
    </row>
    <row r="178" spans="1:6" ht="17.100000000000001" customHeight="1" x14ac:dyDescent="0.3">
      <c r="A178" s="44" t="s">
        <v>183</v>
      </c>
      <c r="B178" s="22" t="s">
        <v>57</v>
      </c>
      <c r="C178" s="22" t="s">
        <v>126</v>
      </c>
      <c r="D178" s="39" t="s">
        <v>185</v>
      </c>
      <c r="E178" s="34">
        <v>1</v>
      </c>
      <c r="F178" s="45" t="s">
        <v>187</v>
      </c>
    </row>
    <row r="179" spans="1:6" ht="17.100000000000001" customHeight="1" x14ac:dyDescent="0.3">
      <c r="A179" s="44" t="s">
        <v>183</v>
      </c>
      <c r="B179" s="22" t="s">
        <v>58</v>
      </c>
      <c r="C179" s="22" t="s">
        <v>69</v>
      </c>
      <c r="D179" s="39" t="s">
        <v>185</v>
      </c>
      <c r="E179" s="34">
        <v>2</v>
      </c>
      <c r="F179" s="45" t="s">
        <v>186</v>
      </c>
    </row>
    <row r="180" spans="1:6" ht="17.100000000000001" customHeight="1" x14ac:dyDescent="0.3">
      <c r="A180" s="44" t="s">
        <v>183</v>
      </c>
      <c r="B180" s="22" t="s">
        <v>58</v>
      </c>
      <c r="C180" s="22" t="s">
        <v>70</v>
      </c>
      <c r="D180" s="39" t="s">
        <v>185</v>
      </c>
      <c r="E180" s="34">
        <v>1</v>
      </c>
      <c r="F180" s="45" t="s">
        <v>187</v>
      </c>
    </row>
    <row r="181" spans="1:6" ht="17.100000000000001" customHeight="1" x14ac:dyDescent="0.3">
      <c r="A181" s="44" t="s">
        <v>183</v>
      </c>
      <c r="B181" s="22" t="s">
        <v>58</v>
      </c>
      <c r="C181" s="22" t="s">
        <v>65</v>
      </c>
      <c r="D181" s="39" t="s">
        <v>185</v>
      </c>
      <c r="E181" s="34">
        <v>1</v>
      </c>
      <c r="F181" s="45" t="s">
        <v>187</v>
      </c>
    </row>
    <row r="182" spans="1:6" ht="17.100000000000001" customHeight="1" x14ac:dyDescent="0.3">
      <c r="A182" s="44" t="s">
        <v>183</v>
      </c>
      <c r="B182" s="22" t="s">
        <v>59</v>
      </c>
      <c r="C182" s="22" t="s">
        <v>69</v>
      </c>
      <c r="D182" s="39">
        <v>792</v>
      </c>
      <c r="E182" s="34" t="s">
        <v>185</v>
      </c>
      <c r="F182" s="45" t="s">
        <v>185</v>
      </c>
    </row>
    <row r="183" spans="1:6" ht="17.100000000000001" customHeight="1" x14ac:dyDescent="0.3">
      <c r="A183" s="44" t="s">
        <v>183</v>
      </c>
      <c r="B183" s="22" t="s">
        <v>59</v>
      </c>
      <c r="C183" s="22" t="s">
        <v>70</v>
      </c>
      <c r="D183" s="39">
        <v>285</v>
      </c>
      <c r="E183" s="34" t="s">
        <v>185</v>
      </c>
      <c r="F183" s="45" t="s">
        <v>185</v>
      </c>
    </row>
    <row r="184" spans="1:6" ht="17.100000000000001" customHeight="1" x14ac:dyDescent="0.3">
      <c r="A184" s="44" t="s">
        <v>183</v>
      </c>
      <c r="B184" s="22" t="s">
        <v>59</v>
      </c>
      <c r="C184" s="22" t="s">
        <v>126</v>
      </c>
      <c r="D184" s="39" t="s">
        <v>185</v>
      </c>
      <c r="E184" s="34">
        <v>2</v>
      </c>
      <c r="F184" s="45" t="s">
        <v>186</v>
      </c>
    </row>
    <row r="185" spans="1:6" ht="17.100000000000001" customHeight="1" x14ac:dyDescent="0.3">
      <c r="A185" s="44" t="s">
        <v>183</v>
      </c>
      <c r="B185" s="22" t="s">
        <v>59</v>
      </c>
      <c r="C185" s="22" t="s">
        <v>65</v>
      </c>
      <c r="D185" s="39" t="s">
        <v>185</v>
      </c>
      <c r="E185" s="34">
        <v>1</v>
      </c>
      <c r="F185" s="45" t="s">
        <v>187</v>
      </c>
    </row>
    <row r="186" spans="1:6" ht="17.100000000000001" customHeight="1" x14ac:dyDescent="0.3">
      <c r="A186" s="44" t="s">
        <v>183</v>
      </c>
      <c r="B186" s="22" t="s">
        <v>60</v>
      </c>
      <c r="C186" s="22" t="s">
        <v>69</v>
      </c>
      <c r="D186" s="39">
        <v>161</v>
      </c>
      <c r="E186" s="34" t="s">
        <v>185</v>
      </c>
      <c r="F186" s="45" t="s">
        <v>185</v>
      </c>
    </row>
    <row r="187" spans="1:6" ht="17.100000000000001" customHeight="1" x14ac:dyDescent="0.3">
      <c r="A187" s="44" t="s">
        <v>183</v>
      </c>
      <c r="B187" s="22" t="s">
        <v>60</v>
      </c>
      <c r="C187" s="22" t="s">
        <v>70</v>
      </c>
      <c r="D187" s="39" t="s">
        <v>185</v>
      </c>
      <c r="E187" s="34">
        <v>2</v>
      </c>
      <c r="F187" s="45" t="s">
        <v>186</v>
      </c>
    </row>
    <row r="188" spans="1:6" ht="17.100000000000001" customHeight="1" x14ac:dyDescent="0.3">
      <c r="A188" s="44" t="s">
        <v>183</v>
      </c>
      <c r="B188" s="22" t="s">
        <v>60</v>
      </c>
      <c r="C188" s="22" t="s">
        <v>176</v>
      </c>
      <c r="D188" s="39" t="s">
        <v>185</v>
      </c>
      <c r="E188" s="34">
        <v>1</v>
      </c>
      <c r="F188" s="45" t="s">
        <v>187</v>
      </c>
    </row>
    <row r="189" spans="1:6" ht="17.100000000000001" customHeight="1" x14ac:dyDescent="0.3">
      <c r="A189" s="44" t="s">
        <v>183</v>
      </c>
      <c r="B189" s="22" t="s">
        <v>61</v>
      </c>
      <c r="C189" s="22" t="s">
        <v>69</v>
      </c>
      <c r="D189" s="39">
        <v>106</v>
      </c>
      <c r="E189" s="34" t="s">
        <v>185</v>
      </c>
      <c r="F189" s="45" t="s">
        <v>185</v>
      </c>
    </row>
    <row r="190" spans="1:6" ht="17.100000000000001" customHeight="1" x14ac:dyDescent="0.3">
      <c r="A190" s="44" t="s">
        <v>183</v>
      </c>
      <c r="B190" s="22" t="s">
        <v>61</v>
      </c>
      <c r="C190" s="22" t="s">
        <v>65</v>
      </c>
      <c r="D190" s="39">
        <v>16</v>
      </c>
      <c r="E190" s="34" t="s">
        <v>185</v>
      </c>
      <c r="F190" s="45" t="s">
        <v>185</v>
      </c>
    </row>
    <row r="191" spans="1:6" ht="17.100000000000001" customHeight="1" x14ac:dyDescent="0.3">
      <c r="A191" s="44" t="s">
        <v>183</v>
      </c>
      <c r="B191" s="22" t="s">
        <v>61</v>
      </c>
      <c r="C191" s="22" t="s">
        <v>70</v>
      </c>
      <c r="D191" s="39" t="s">
        <v>185</v>
      </c>
      <c r="E191" s="34">
        <v>1</v>
      </c>
      <c r="F191" s="45" t="s">
        <v>187</v>
      </c>
    </row>
    <row r="192" spans="1:6" ht="17.100000000000001" customHeight="1" x14ac:dyDescent="0.3">
      <c r="A192" s="44" t="s">
        <v>183</v>
      </c>
      <c r="B192" s="22" t="s">
        <v>61</v>
      </c>
      <c r="C192" s="22" t="s">
        <v>71</v>
      </c>
      <c r="D192" s="39" t="s">
        <v>185</v>
      </c>
      <c r="E192" s="34">
        <v>1</v>
      </c>
      <c r="F192" s="45" t="s">
        <v>187</v>
      </c>
    </row>
    <row r="193" spans="1:6" ht="17.100000000000001" customHeight="1" x14ac:dyDescent="0.3">
      <c r="A193" s="44" t="s">
        <v>183</v>
      </c>
      <c r="B193" s="22" t="s">
        <v>62</v>
      </c>
      <c r="C193" s="22" t="s">
        <v>69</v>
      </c>
      <c r="D193" s="39">
        <v>42116</v>
      </c>
      <c r="E193" s="34" t="s">
        <v>185</v>
      </c>
      <c r="F193" s="45" t="s">
        <v>185</v>
      </c>
    </row>
    <row r="194" spans="1:6" ht="17.100000000000001" customHeight="1" x14ac:dyDescent="0.3">
      <c r="A194" s="44" t="s">
        <v>183</v>
      </c>
      <c r="B194" s="22" t="s">
        <v>62</v>
      </c>
      <c r="C194" s="22" t="s">
        <v>70</v>
      </c>
      <c r="D194" s="39">
        <v>14041</v>
      </c>
      <c r="E194" s="34" t="s">
        <v>185</v>
      </c>
      <c r="F194" s="45" t="s">
        <v>185</v>
      </c>
    </row>
    <row r="195" spans="1:6" ht="17.100000000000001" customHeight="1" x14ac:dyDescent="0.3">
      <c r="A195" s="44" t="s">
        <v>183</v>
      </c>
      <c r="B195" s="22" t="s">
        <v>62</v>
      </c>
      <c r="C195" s="22" t="s">
        <v>74</v>
      </c>
      <c r="D195" s="39">
        <v>2953</v>
      </c>
      <c r="E195" s="34" t="s">
        <v>185</v>
      </c>
      <c r="F195" s="45" t="s">
        <v>185</v>
      </c>
    </row>
    <row r="196" spans="1:6" ht="17.100000000000001" customHeight="1" x14ac:dyDescent="0.3">
      <c r="A196" s="44" t="s">
        <v>183</v>
      </c>
      <c r="B196" s="22" t="s">
        <v>62</v>
      </c>
      <c r="C196" s="22" t="s">
        <v>65</v>
      </c>
      <c r="D196" s="39">
        <v>787</v>
      </c>
      <c r="E196" s="34" t="s">
        <v>185</v>
      </c>
      <c r="F196" s="45" t="s">
        <v>185</v>
      </c>
    </row>
    <row r="197" spans="1:6" ht="17.100000000000001" customHeight="1" x14ac:dyDescent="0.3">
      <c r="A197" s="46" t="s">
        <v>183</v>
      </c>
      <c r="B197" s="36" t="s">
        <v>62</v>
      </c>
      <c r="C197" s="36" t="s">
        <v>126</v>
      </c>
      <c r="D197" s="41">
        <v>622</v>
      </c>
      <c r="E197" s="38" t="s">
        <v>185</v>
      </c>
      <c r="F197" s="47" t="s">
        <v>185</v>
      </c>
    </row>
    <row r="198" spans="1:6" ht="17.100000000000001" customHeight="1" x14ac:dyDescent="0.3">
      <c r="A198" s="33" t="s">
        <v>104</v>
      </c>
    </row>
  </sheetData>
  <sheetProtection sheet="1" objects="1" scenarios="1" selectLockedCells="1"/>
  <conditionalFormatting sqref="A4:F197">
    <cfRule type="expression" dxfId="17" priority="2">
      <formula>MOD(ROW(),2)=0</formula>
    </cfRule>
  </conditionalFormatting>
  <conditionalFormatting sqref="A4:F99956">
    <cfRule type="expression" dxfId="16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31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9.85546875" style="3" bestFit="1" customWidth="1"/>
    <col min="6" max="6" width="22.5703125" style="17" bestFit="1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12" t="s">
        <v>175</v>
      </c>
    </row>
    <row r="2" spans="1:7" s="1" customFormat="1" ht="23.1" customHeight="1" x14ac:dyDescent="0.45">
      <c r="A2" s="14" t="s">
        <v>63</v>
      </c>
      <c r="E2" s="4"/>
      <c r="F2" s="18"/>
    </row>
    <row r="3" spans="1:7" ht="17.100000000000001" customHeight="1" x14ac:dyDescent="0.3">
      <c r="A3" s="26" t="s">
        <v>0</v>
      </c>
      <c r="B3" s="26" t="s">
        <v>122</v>
      </c>
      <c r="C3" s="26" t="s">
        <v>75</v>
      </c>
      <c r="D3" s="26" t="s">
        <v>76</v>
      </c>
      <c r="E3" s="27" t="s">
        <v>1</v>
      </c>
      <c r="F3" s="35" t="s">
        <v>2</v>
      </c>
      <c r="G3" s="26" t="s">
        <v>3</v>
      </c>
    </row>
    <row r="4" spans="1:7" ht="17.100000000000001" customHeight="1" x14ac:dyDescent="0.3">
      <c r="A4" s="22" t="s">
        <v>183</v>
      </c>
      <c r="B4" s="22" t="s">
        <v>4</v>
      </c>
      <c r="C4" s="22" t="s">
        <v>77</v>
      </c>
      <c r="D4" s="22" t="s">
        <v>78</v>
      </c>
      <c r="E4" s="23">
        <v>224</v>
      </c>
      <c r="F4" s="34" t="s">
        <v>185</v>
      </c>
      <c r="G4" s="25" t="s">
        <v>185</v>
      </c>
    </row>
    <row r="5" spans="1:7" ht="17.100000000000001" customHeight="1" x14ac:dyDescent="0.3">
      <c r="A5" s="22" t="s">
        <v>183</v>
      </c>
      <c r="B5" s="22" t="s">
        <v>4</v>
      </c>
      <c r="C5" s="22" t="s">
        <v>77</v>
      </c>
      <c r="D5" s="22" t="s">
        <v>79</v>
      </c>
      <c r="E5" s="23">
        <v>252</v>
      </c>
      <c r="F5" s="34" t="s">
        <v>185</v>
      </c>
      <c r="G5" s="25" t="s">
        <v>185</v>
      </c>
    </row>
    <row r="6" spans="1:7" ht="17.100000000000001" customHeight="1" x14ac:dyDescent="0.3">
      <c r="A6" s="22" t="s">
        <v>183</v>
      </c>
      <c r="B6" s="22" t="s">
        <v>4</v>
      </c>
      <c r="C6" s="22" t="s">
        <v>81</v>
      </c>
      <c r="D6" s="22" t="s">
        <v>78</v>
      </c>
      <c r="E6" s="23">
        <v>61</v>
      </c>
      <c r="F6" s="34" t="s">
        <v>185</v>
      </c>
      <c r="G6" s="25" t="s">
        <v>185</v>
      </c>
    </row>
    <row r="7" spans="1:7" ht="17.100000000000001" customHeight="1" x14ac:dyDescent="0.3">
      <c r="A7" s="22" t="s">
        <v>183</v>
      </c>
      <c r="B7" s="22" t="s">
        <v>4</v>
      </c>
      <c r="C7" s="22" t="s">
        <v>81</v>
      </c>
      <c r="D7" s="22" t="s">
        <v>79</v>
      </c>
      <c r="E7" s="23">
        <v>72</v>
      </c>
      <c r="F7" s="34" t="s">
        <v>185</v>
      </c>
      <c r="G7" s="25" t="s">
        <v>185</v>
      </c>
    </row>
    <row r="8" spans="1:7" ht="17.100000000000001" customHeight="1" x14ac:dyDescent="0.3">
      <c r="A8" s="22" t="s">
        <v>183</v>
      </c>
      <c r="B8" s="22" t="s">
        <v>4</v>
      </c>
      <c r="C8" s="22" t="s">
        <v>83</v>
      </c>
      <c r="D8" s="22" t="s">
        <v>78</v>
      </c>
      <c r="E8" s="23">
        <v>133</v>
      </c>
      <c r="F8" s="34" t="s">
        <v>185</v>
      </c>
      <c r="G8" s="25" t="s">
        <v>185</v>
      </c>
    </row>
    <row r="9" spans="1:7" ht="17.100000000000001" customHeight="1" x14ac:dyDescent="0.3">
      <c r="A9" s="22" t="s">
        <v>183</v>
      </c>
      <c r="B9" s="22" t="s">
        <v>4</v>
      </c>
      <c r="C9" s="22" t="s">
        <v>83</v>
      </c>
      <c r="D9" s="22" t="s">
        <v>79</v>
      </c>
      <c r="E9" s="23">
        <v>120</v>
      </c>
      <c r="F9" s="34" t="s">
        <v>185</v>
      </c>
      <c r="G9" s="25" t="s">
        <v>185</v>
      </c>
    </row>
    <row r="10" spans="1:7" ht="17.100000000000001" customHeight="1" x14ac:dyDescent="0.3">
      <c r="A10" s="22" t="s">
        <v>183</v>
      </c>
      <c r="B10" s="22" t="s">
        <v>4</v>
      </c>
      <c r="C10" s="22" t="s">
        <v>80</v>
      </c>
      <c r="D10" s="22" t="s">
        <v>78</v>
      </c>
      <c r="E10" s="23">
        <v>723</v>
      </c>
      <c r="F10" s="34" t="s">
        <v>185</v>
      </c>
      <c r="G10" s="25" t="s">
        <v>185</v>
      </c>
    </row>
    <row r="11" spans="1:7" ht="17.100000000000001" customHeight="1" x14ac:dyDescent="0.3">
      <c r="A11" s="22" t="s">
        <v>183</v>
      </c>
      <c r="B11" s="22" t="s">
        <v>4</v>
      </c>
      <c r="C11" s="22" t="s">
        <v>80</v>
      </c>
      <c r="D11" s="22" t="s">
        <v>79</v>
      </c>
      <c r="E11" s="23">
        <v>732</v>
      </c>
      <c r="F11" s="34" t="s">
        <v>185</v>
      </c>
      <c r="G11" s="25" t="s">
        <v>185</v>
      </c>
    </row>
    <row r="12" spans="1:7" ht="17.100000000000001" customHeight="1" x14ac:dyDescent="0.3">
      <c r="A12" s="22" t="s">
        <v>183</v>
      </c>
      <c r="B12" s="22" t="s">
        <v>4</v>
      </c>
      <c r="C12" s="22" t="s">
        <v>82</v>
      </c>
      <c r="D12" s="22" t="s">
        <v>78</v>
      </c>
      <c r="E12" s="23">
        <v>96</v>
      </c>
      <c r="F12" s="34" t="s">
        <v>185</v>
      </c>
      <c r="G12" s="25" t="s">
        <v>185</v>
      </c>
    </row>
    <row r="13" spans="1:7" ht="17.100000000000001" customHeight="1" x14ac:dyDescent="0.3">
      <c r="A13" s="22" t="s">
        <v>183</v>
      </c>
      <c r="B13" s="22" t="s">
        <v>4</v>
      </c>
      <c r="C13" s="22" t="s">
        <v>82</v>
      </c>
      <c r="D13" s="22" t="s">
        <v>79</v>
      </c>
      <c r="E13" s="23">
        <v>75</v>
      </c>
      <c r="F13" s="34" t="s">
        <v>185</v>
      </c>
      <c r="G13" s="25" t="s">
        <v>185</v>
      </c>
    </row>
    <row r="14" spans="1:7" ht="17.100000000000001" customHeight="1" x14ac:dyDescent="0.3">
      <c r="A14" s="22" t="s">
        <v>183</v>
      </c>
      <c r="B14" s="22" t="s">
        <v>6</v>
      </c>
      <c r="C14" s="22" t="s">
        <v>77</v>
      </c>
      <c r="D14" s="22" t="s">
        <v>78</v>
      </c>
      <c r="E14" s="23" t="s">
        <v>185</v>
      </c>
      <c r="F14" s="34">
        <v>1</v>
      </c>
      <c r="G14" s="25" t="s">
        <v>187</v>
      </c>
    </row>
    <row r="15" spans="1:7" ht="17.100000000000001" customHeight="1" x14ac:dyDescent="0.3">
      <c r="A15" s="22" t="s">
        <v>183</v>
      </c>
      <c r="B15" s="22" t="s">
        <v>6</v>
      </c>
      <c r="C15" s="22" t="s">
        <v>77</v>
      </c>
      <c r="D15" s="22" t="s">
        <v>79</v>
      </c>
      <c r="E15" s="23" t="s">
        <v>185</v>
      </c>
      <c r="F15" s="34">
        <v>1</v>
      </c>
      <c r="G15" s="25" t="s">
        <v>187</v>
      </c>
    </row>
    <row r="16" spans="1:7" ht="17.100000000000001" customHeight="1" x14ac:dyDescent="0.3">
      <c r="A16" s="22" t="s">
        <v>183</v>
      </c>
      <c r="B16" s="22" t="s">
        <v>6</v>
      </c>
      <c r="C16" s="22" t="s">
        <v>81</v>
      </c>
      <c r="D16" s="22" t="s">
        <v>78</v>
      </c>
      <c r="E16" s="23" t="s">
        <v>185</v>
      </c>
      <c r="F16" s="34">
        <v>1</v>
      </c>
      <c r="G16" s="25" t="s">
        <v>187</v>
      </c>
    </row>
    <row r="17" spans="1:7" ht="17.100000000000001" customHeight="1" x14ac:dyDescent="0.3">
      <c r="A17" s="22" t="s">
        <v>183</v>
      </c>
      <c r="B17" s="22" t="s">
        <v>6</v>
      </c>
      <c r="C17" s="22" t="s">
        <v>83</v>
      </c>
      <c r="D17" s="22" t="s">
        <v>79</v>
      </c>
      <c r="E17" s="23" t="s">
        <v>185</v>
      </c>
      <c r="F17" s="34">
        <v>1</v>
      </c>
      <c r="G17" s="25" t="s">
        <v>187</v>
      </c>
    </row>
    <row r="18" spans="1:7" ht="17.100000000000001" customHeight="1" x14ac:dyDescent="0.3">
      <c r="A18" s="22" t="s">
        <v>183</v>
      </c>
      <c r="B18" s="22" t="s">
        <v>6</v>
      </c>
      <c r="C18" s="22" t="s">
        <v>80</v>
      </c>
      <c r="D18" s="22" t="s">
        <v>78</v>
      </c>
      <c r="E18" s="23" t="s">
        <v>185</v>
      </c>
      <c r="F18" s="34">
        <v>1</v>
      </c>
      <c r="G18" s="25" t="s">
        <v>187</v>
      </c>
    </row>
    <row r="19" spans="1:7" ht="17.100000000000001" customHeight="1" x14ac:dyDescent="0.3">
      <c r="A19" s="22" t="s">
        <v>183</v>
      </c>
      <c r="B19" s="22" t="s">
        <v>6</v>
      </c>
      <c r="C19" s="22" t="s">
        <v>80</v>
      </c>
      <c r="D19" s="22" t="s">
        <v>79</v>
      </c>
      <c r="E19" s="23" t="s">
        <v>185</v>
      </c>
      <c r="F19" s="34">
        <v>1</v>
      </c>
      <c r="G19" s="25" t="s">
        <v>187</v>
      </c>
    </row>
    <row r="20" spans="1:7" ht="17.100000000000001" customHeight="1" x14ac:dyDescent="0.3">
      <c r="A20" s="22" t="s">
        <v>183</v>
      </c>
      <c r="B20" s="22" t="s">
        <v>6</v>
      </c>
      <c r="C20" s="22" t="s">
        <v>82</v>
      </c>
      <c r="D20" s="22" t="s">
        <v>78</v>
      </c>
      <c r="E20" s="23" t="s">
        <v>185</v>
      </c>
      <c r="F20" s="34">
        <v>1</v>
      </c>
      <c r="G20" s="25" t="s">
        <v>187</v>
      </c>
    </row>
    <row r="21" spans="1:7" ht="17.100000000000001" customHeight="1" x14ac:dyDescent="0.3">
      <c r="A21" s="22" t="s">
        <v>183</v>
      </c>
      <c r="B21" s="22" t="s">
        <v>6</v>
      </c>
      <c r="C21" s="22" t="s">
        <v>82</v>
      </c>
      <c r="D21" s="22" t="s">
        <v>79</v>
      </c>
      <c r="E21" s="23" t="s">
        <v>185</v>
      </c>
      <c r="F21" s="34">
        <v>1</v>
      </c>
      <c r="G21" s="25" t="s">
        <v>187</v>
      </c>
    </row>
    <row r="22" spans="1:7" ht="17.100000000000001" customHeight="1" x14ac:dyDescent="0.3">
      <c r="A22" s="22" t="s">
        <v>183</v>
      </c>
      <c r="B22" s="22" t="s">
        <v>7</v>
      </c>
      <c r="C22" s="22" t="s">
        <v>77</v>
      </c>
      <c r="D22" s="22" t="s">
        <v>78</v>
      </c>
      <c r="E22" s="23">
        <v>32</v>
      </c>
      <c r="F22" s="34" t="s">
        <v>185</v>
      </c>
      <c r="G22" s="25" t="s">
        <v>185</v>
      </c>
    </row>
    <row r="23" spans="1:7" ht="17.100000000000001" customHeight="1" x14ac:dyDescent="0.3">
      <c r="A23" s="22" t="s">
        <v>183</v>
      </c>
      <c r="B23" s="22" t="s">
        <v>7</v>
      </c>
      <c r="C23" s="22" t="s">
        <v>77</v>
      </c>
      <c r="D23" s="22" t="s">
        <v>79</v>
      </c>
      <c r="E23" s="23">
        <v>28</v>
      </c>
      <c r="F23" s="34" t="s">
        <v>185</v>
      </c>
      <c r="G23" s="25" t="s">
        <v>185</v>
      </c>
    </row>
    <row r="24" spans="1:7" ht="17.100000000000001" customHeight="1" x14ac:dyDescent="0.3">
      <c r="A24" s="22" t="s">
        <v>183</v>
      </c>
      <c r="B24" s="22" t="s">
        <v>7</v>
      </c>
      <c r="C24" s="22" t="s">
        <v>81</v>
      </c>
      <c r="D24" s="22" t="s">
        <v>78</v>
      </c>
      <c r="E24" s="23" t="s">
        <v>185</v>
      </c>
      <c r="F24" s="34">
        <v>2</v>
      </c>
      <c r="G24" s="25" t="s">
        <v>186</v>
      </c>
    </row>
    <row r="25" spans="1:7" ht="17.100000000000001" customHeight="1" x14ac:dyDescent="0.3">
      <c r="A25" s="22" t="s">
        <v>183</v>
      </c>
      <c r="B25" s="22" t="s">
        <v>7</v>
      </c>
      <c r="C25" s="22" t="s">
        <v>81</v>
      </c>
      <c r="D25" s="22" t="s">
        <v>79</v>
      </c>
      <c r="E25" s="23" t="s">
        <v>185</v>
      </c>
      <c r="F25" s="34">
        <v>1</v>
      </c>
      <c r="G25" s="25" t="s">
        <v>187</v>
      </c>
    </row>
    <row r="26" spans="1:7" ht="17.100000000000001" customHeight="1" x14ac:dyDescent="0.3">
      <c r="A26" s="22" t="s">
        <v>183</v>
      </c>
      <c r="B26" s="22" t="s">
        <v>7</v>
      </c>
      <c r="C26" s="22" t="s">
        <v>83</v>
      </c>
      <c r="D26" s="22" t="s">
        <v>78</v>
      </c>
      <c r="E26" s="23" t="s">
        <v>185</v>
      </c>
      <c r="F26" s="34">
        <v>1</v>
      </c>
      <c r="G26" s="25" t="s">
        <v>187</v>
      </c>
    </row>
    <row r="27" spans="1:7" ht="17.100000000000001" customHeight="1" x14ac:dyDescent="0.3">
      <c r="A27" s="22" t="s">
        <v>183</v>
      </c>
      <c r="B27" s="22" t="s">
        <v>7</v>
      </c>
      <c r="C27" s="22" t="s">
        <v>83</v>
      </c>
      <c r="D27" s="22" t="s">
        <v>79</v>
      </c>
      <c r="E27" s="23" t="s">
        <v>185</v>
      </c>
      <c r="F27" s="34">
        <v>1</v>
      </c>
      <c r="G27" s="25" t="s">
        <v>187</v>
      </c>
    </row>
    <row r="28" spans="1:7" ht="17.100000000000001" customHeight="1" x14ac:dyDescent="0.3">
      <c r="A28" s="22" t="s">
        <v>183</v>
      </c>
      <c r="B28" s="22" t="s">
        <v>7</v>
      </c>
      <c r="C28" s="22" t="s">
        <v>80</v>
      </c>
      <c r="D28" s="22" t="s">
        <v>78</v>
      </c>
      <c r="E28" s="23">
        <v>39</v>
      </c>
      <c r="F28" s="34" t="s">
        <v>185</v>
      </c>
      <c r="G28" s="25" t="s">
        <v>185</v>
      </c>
    </row>
    <row r="29" spans="1:7" ht="17.100000000000001" customHeight="1" x14ac:dyDescent="0.3">
      <c r="A29" s="22" t="s">
        <v>183</v>
      </c>
      <c r="B29" s="22" t="s">
        <v>7</v>
      </c>
      <c r="C29" s="22" t="s">
        <v>80</v>
      </c>
      <c r="D29" s="22" t="s">
        <v>79</v>
      </c>
      <c r="E29" s="23">
        <v>49</v>
      </c>
      <c r="F29" s="34" t="s">
        <v>185</v>
      </c>
      <c r="G29" s="25" t="s">
        <v>185</v>
      </c>
    </row>
    <row r="30" spans="1:7" ht="17.100000000000001" customHeight="1" x14ac:dyDescent="0.3">
      <c r="A30" s="22" t="s">
        <v>183</v>
      </c>
      <c r="B30" s="22" t="s">
        <v>7</v>
      </c>
      <c r="C30" s="22" t="s">
        <v>82</v>
      </c>
      <c r="D30" s="22" t="s">
        <v>78</v>
      </c>
      <c r="E30" s="23" t="s">
        <v>185</v>
      </c>
      <c r="F30" s="34">
        <v>1</v>
      </c>
      <c r="G30" s="25" t="s">
        <v>187</v>
      </c>
    </row>
    <row r="31" spans="1:7" ht="17.100000000000001" customHeight="1" x14ac:dyDescent="0.3">
      <c r="A31" s="22" t="s">
        <v>183</v>
      </c>
      <c r="B31" s="22" t="s">
        <v>7</v>
      </c>
      <c r="C31" s="22" t="s">
        <v>82</v>
      </c>
      <c r="D31" s="22" t="s">
        <v>79</v>
      </c>
      <c r="E31" s="23" t="s">
        <v>185</v>
      </c>
      <c r="F31" s="34">
        <v>1</v>
      </c>
      <c r="G31" s="25" t="s">
        <v>187</v>
      </c>
    </row>
    <row r="32" spans="1:7" ht="17.100000000000001" customHeight="1" x14ac:dyDescent="0.3">
      <c r="A32" s="22" t="s">
        <v>183</v>
      </c>
      <c r="B32" s="22" t="s">
        <v>8</v>
      </c>
      <c r="C32" s="22" t="s">
        <v>77</v>
      </c>
      <c r="D32" s="22" t="s">
        <v>78</v>
      </c>
      <c r="E32" s="23" t="s">
        <v>185</v>
      </c>
      <c r="F32" s="34">
        <v>1</v>
      </c>
      <c r="G32" s="25" t="s">
        <v>187</v>
      </c>
    </row>
    <row r="33" spans="1:7" ht="17.100000000000001" customHeight="1" x14ac:dyDescent="0.3">
      <c r="A33" s="22" t="s">
        <v>183</v>
      </c>
      <c r="B33" s="22" t="s">
        <v>8</v>
      </c>
      <c r="C33" s="22" t="s">
        <v>77</v>
      </c>
      <c r="D33" s="22" t="s">
        <v>79</v>
      </c>
      <c r="E33" s="23" t="s">
        <v>185</v>
      </c>
      <c r="F33" s="34">
        <v>1</v>
      </c>
      <c r="G33" s="25" t="s">
        <v>187</v>
      </c>
    </row>
    <row r="34" spans="1:7" ht="17.100000000000001" customHeight="1" x14ac:dyDescent="0.3">
      <c r="A34" s="22" t="s">
        <v>183</v>
      </c>
      <c r="B34" s="22" t="s">
        <v>8</v>
      </c>
      <c r="C34" s="22" t="s">
        <v>81</v>
      </c>
      <c r="D34" s="22" t="s">
        <v>79</v>
      </c>
      <c r="E34" s="23" t="s">
        <v>185</v>
      </c>
      <c r="F34" s="34">
        <v>1</v>
      </c>
      <c r="G34" s="25" t="s">
        <v>187</v>
      </c>
    </row>
    <row r="35" spans="1:7" ht="17.100000000000001" customHeight="1" x14ac:dyDescent="0.3">
      <c r="A35" s="22" t="s">
        <v>183</v>
      </c>
      <c r="B35" s="22" t="s">
        <v>8</v>
      </c>
      <c r="C35" s="22" t="s">
        <v>83</v>
      </c>
      <c r="D35" s="22" t="s">
        <v>79</v>
      </c>
      <c r="E35" s="23" t="s">
        <v>185</v>
      </c>
      <c r="F35" s="34">
        <v>1</v>
      </c>
      <c r="G35" s="25" t="s">
        <v>187</v>
      </c>
    </row>
    <row r="36" spans="1:7" ht="17.100000000000001" customHeight="1" x14ac:dyDescent="0.3">
      <c r="A36" s="22" t="s">
        <v>183</v>
      </c>
      <c r="B36" s="22" t="s">
        <v>8</v>
      </c>
      <c r="C36" s="22" t="s">
        <v>80</v>
      </c>
      <c r="D36" s="22" t="s">
        <v>78</v>
      </c>
      <c r="E36" s="23" t="s">
        <v>185</v>
      </c>
      <c r="F36" s="34">
        <v>1</v>
      </c>
      <c r="G36" s="25" t="s">
        <v>187</v>
      </c>
    </row>
    <row r="37" spans="1:7" ht="17.100000000000001" customHeight="1" x14ac:dyDescent="0.3">
      <c r="A37" s="22" t="s">
        <v>183</v>
      </c>
      <c r="B37" s="22" t="s">
        <v>8</v>
      </c>
      <c r="C37" s="22" t="s">
        <v>80</v>
      </c>
      <c r="D37" s="22" t="s">
        <v>79</v>
      </c>
      <c r="E37" s="23">
        <v>15</v>
      </c>
      <c r="F37" s="34" t="s">
        <v>185</v>
      </c>
      <c r="G37" s="25" t="s">
        <v>185</v>
      </c>
    </row>
    <row r="38" spans="1:7" ht="17.100000000000001" customHeight="1" x14ac:dyDescent="0.3">
      <c r="A38" s="22" t="s">
        <v>183</v>
      </c>
      <c r="B38" s="22" t="s">
        <v>8</v>
      </c>
      <c r="C38" s="22" t="s">
        <v>82</v>
      </c>
      <c r="D38" s="22" t="s">
        <v>78</v>
      </c>
      <c r="E38" s="23" t="s">
        <v>185</v>
      </c>
      <c r="F38" s="34">
        <v>1</v>
      </c>
      <c r="G38" s="25" t="s">
        <v>187</v>
      </c>
    </row>
    <row r="39" spans="1:7" ht="17.100000000000001" customHeight="1" x14ac:dyDescent="0.3">
      <c r="A39" s="22" t="s">
        <v>183</v>
      </c>
      <c r="B39" s="22" t="s">
        <v>8</v>
      </c>
      <c r="C39" s="22" t="s">
        <v>82</v>
      </c>
      <c r="D39" s="22" t="s">
        <v>79</v>
      </c>
      <c r="E39" s="23" t="s">
        <v>185</v>
      </c>
      <c r="F39" s="34">
        <v>1</v>
      </c>
      <c r="G39" s="25" t="s">
        <v>187</v>
      </c>
    </row>
    <row r="40" spans="1:7" ht="17.100000000000001" customHeight="1" x14ac:dyDescent="0.3">
      <c r="A40" s="22" t="s">
        <v>183</v>
      </c>
      <c r="B40" s="22" t="s">
        <v>9</v>
      </c>
      <c r="C40" s="22" t="s">
        <v>77</v>
      </c>
      <c r="D40" s="22" t="s">
        <v>78</v>
      </c>
      <c r="E40" s="23" t="s">
        <v>185</v>
      </c>
      <c r="F40" s="34">
        <v>1</v>
      </c>
      <c r="G40" s="25" t="s">
        <v>187</v>
      </c>
    </row>
    <row r="41" spans="1:7" ht="17.100000000000001" customHeight="1" x14ac:dyDescent="0.3">
      <c r="A41" s="22" t="s">
        <v>183</v>
      </c>
      <c r="B41" s="22" t="s">
        <v>9</v>
      </c>
      <c r="C41" s="22" t="s">
        <v>77</v>
      </c>
      <c r="D41" s="22" t="s">
        <v>79</v>
      </c>
      <c r="E41" s="23" t="s">
        <v>185</v>
      </c>
      <c r="F41" s="34">
        <v>1</v>
      </c>
      <c r="G41" s="25" t="s">
        <v>187</v>
      </c>
    </row>
    <row r="42" spans="1:7" ht="17.100000000000001" customHeight="1" x14ac:dyDescent="0.3">
      <c r="A42" s="22" t="s">
        <v>183</v>
      </c>
      <c r="B42" s="22" t="s">
        <v>9</v>
      </c>
      <c r="C42" s="22" t="s">
        <v>83</v>
      </c>
      <c r="D42" s="22" t="s">
        <v>78</v>
      </c>
      <c r="E42" s="23" t="s">
        <v>185</v>
      </c>
      <c r="F42" s="34">
        <v>1</v>
      </c>
      <c r="G42" s="25" t="s">
        <v>187</v>
      </c>
    </row>
    <row r="43" spans="1:7" ht="17.100000000000001" customHeight="1" x14ac:dyDescent="0.3">
      <c r="A43" s="22" t="s">
        <v>183</v>
      </c>
      <c r="B43" s="22" t="s">
        <v>9</v>
      </c>
      <c r="C43" s="22" t="s">
        <v>80</v>
      </c>
      <c r="D43" s="22" t="s">
        <v>78</v>
      </c>
      <c r="E43" s="23" t="s">
        <v>185</v>
      </c>
      <c r="F43" s="34">
        <v>1</v>
      </c>
      <c r="G43" s="25" t="s">
        <v>187</v>
      </c>
    </row>
    <row r="44" spans="1:7" ht="17.100000000000001" customHeight="1" x14ac:dyDescent="0.3">
      <c r="A44" s="22" t="s">
        <v>183</v>
      </c>
      <c r="B44" s="22" t="s">
        <v>9</v>
      </c>
      <c r="C44" s="22" t="s">
        <v>80</v>
      </c>
      <c r="D44" s="22" t="s">
        <v>79</v>
      </c>
      <c r="E44" s="23" t="s">
        <v>185</v>
      </c>
      <c r="F44" s="34">
        <v>1</v>
      </c>
      <c r="G44" s="25" t="s">
        <v>187</v>
      </c>
    </row>
    <row r="45" spans="1:7" ht="17.100000000000001" customHeight="1" x14ac:dyDescent="0.3">
      <c r="A45" s="22" t="s">
        <v>183</v>
      </c>
      <c r="B45" s="22" t="s">
        <v>10</v>
      </c>
      <c r="C45" s="22" t="s">
        <v>77</v>
      </c>
      <c r="D45" s="22" t="s">
        <v>78</v>
      </c>
      <c r="E45" s="23">
        <v>173</v>
      </c>
      <c r="F45" s="34" t="s">
        <v>185</v>
      </c>
      <c r="G45" s="25" t="s">
        <v>185</v>
      </c>
    </row>
    <row r="46" spans="1:7" ht="17.100000000000001" customHeight="1" x14ac:dyDescent="0.3">
      <c r="A46" s="22" t="s">
        <v>183</v>
      </c>
      <c r="B46" s="22" t="s">
        <v>10</v>
      </c>
      <c r="C46" s="22" t="s">
        <v>77</v>
      </c>
      <c r="D46" s="22" t="s">
        <v>79</v>
      </c>
      <c r="E46" s="23">
        <v>164</v>
      </c>
      <c r="F46" s="34" t="s">
        <v>185</v>
      </c>
      <c r="G46" s="25" t="s">
        <v>185</v>
      </c>
    </row>
    <row r="47" spans="1:7" ht="17.100000000000001" customHeight="1" x14ac:dyDescent="0.3">
      <c r="A47" s="22" t="s">
        <v>183</v>
      </c>
      <c r="B47" s="22" t="s">
        <v>10</v>
      </c>
      <c r="C47" s="22" t="s">
        <v>81</v>
      </c>
      <c r="D47" s="22" t="s">
        <v>78</v>
      </c>
      <c r="E47" s="23">
        <v>34</v>
      </c>
      <c r="F47" s="34" t="s">
        <v>185</v>
      </c>
      <c r="G47" s="25" t="s">
        <v>185</v>
      </c>
    </row>
    <row r="48" spans="1:7" ht="17.100000000000001" customHeight="1" x14ac:dyDescent="0.3">
      <c r="A48" s="22" t="s">
        <v>183</v>
      </c>
      <c r="B48" s="22" t="s">
        <v>10</v>
      </c>
      <c r="C48" s="22" t="s">
        <v>81</v>
      </c>
      <c r="D48" s="22" t="s">
        <v>79</v>
      </c>
      <c r="E48" s="23">
        <v>37</v>
      </c>
      <c r="F48" s="34" t="s">
        <v>185</v>
      </c>
      <c r="G48" s="25" t="s">
        <v>185</v>
      </c>
    </row>
    <row r="49" spans="1:7" ht="17.100000000000001" customHeight="1" x14ac:dyDescent="0.3">
      <c r="A49" s="22" t="s">
        <v>183</v>
      </c>
      <c r="B49" s="22" t="s">
        <v>10</v>
      </c>
      <c r="C49" s="22" t="s">
        <v>83</v>
      </c>
      <c r="D49" s="22" t="s">
        <v>78</v>
      </c>
      <c r="E49" s="23">
        <v>131</v>
      </c>
      <c r="F49" s="34" t="s">
        <v>185</v>
      </c>
      <c r="G49" s="25" t="s">
        <v>185</v>
      </c>
    </row>
    <row r="50" spans="1:7" ht="17.100000000000001" customHeight="1" x14ac:dyDescent="0.3">
      <c r="A50" s="22" t="s">
        <v>183</v>
      </c>
      <c r="B50" s="22" t="s">
        <v>10</v>
      </c>
      <c r="C50" s="22" t="s">
        <v>83</v>
      </c>
      <c r="D50" s="22" t="s">
        <v>79</v>
      </c>
      <c r="E50" s="23">
        <v>136</v>
      </c>
      <c r="F50" s="34" t="s">
        <v>185</v>
      </c>
      <c r="G50" s="25" t="s">
        <v>185</v>
      </c>
    </row>
    <row r="51" spans="1:7" ht="17.100000000000001" customHeight="1" x14ac:dyDescent="0.3">
      <c r="A51" s="22" t="s">
        <v>183</v>
      </c>
      <c r="B51" s="22" t="s">
        <v>10</v>
      </c>
      <c r="C51" s="22" t="s">
        <v>80</v>
      </c>
      <c r="D51" s="22" t="s">
        <v>78</v>
      </c>
      <c r="E51" s="23">
        <v>436</v>
      </c>
      <c r="F51" s="34" t="s">
        <v>185</v>
      </c>
      <c r="G51" s="25" t="s">
        <v>185</v>
      </c>
    </row>
    <row r="52" spans="1:7" ht="17.100000000000001" customHeight="1" x14ac:dyDescent="0.3">
      <c r="A52" s="22" t="s">
        <v>183</v>
      </c>
      <c r="B52" s="22" t="s">
        <v>10</v>
      </c>
      <c r="C52" s="22" t="s">
        <v>80</v>
      </c>
      <c r="D52" s="22" t="s">
        <v>79</v>
      </c>
      <c r="E52" s="23">
        <v>474</v>
      </c>
      <c r="F52" s="34" t="s">
        <v>185</v>
      </c>
      <c r="G52" s="25" t="s">
        <v>185</v>
      </c>
    </row>
    <row r="53" spans="1:7" ht="17.100000000000001" customHeight="1" x14ac:dyDescent="0.3">
      <c r="A53" s="22" t="s">
        <v>183</v>
      </c>
      <c r="B53" s="22" t="s">
        <v>10</v>
      </c>
      <c r="C53" s="22" t="s">
        <v>82</v>
      </c>
      <c r="D53" s="22" t="s">
        <v>78</v>
      </c>
      <c r="E53" s="23">
        <v>91</v>
      </c>
      <c r="F53" s="34" t="s">
        <v>185</v>
      </c>
      <c r="G53" s="25" t="s">
        <v>185</v>
      </c>
    </row>
    <row r="54" spans="1:7" ht="17.100000000000001" customHeight="1" x14ac:dyDescent="0.3">
      <c r="A54" s="22" t="s">
        <v>183</v>
      </c>
      <c r="B54" s="22" t="s">
        <v>10</v>
      </c>
      <c r="C54" s="22" t="s">
        <v>82</v>
      </c>
      <c r="D54" s="22" t="s">
        <v>79</v>
      </c>
      <c r="E54" s="23">
        <v>74</v>
      </c>
      <c r="F54" s="34" t="s">
        <v>185</v>
      </c>
      <c r="G54" s="25" t="s">
        <v>185</v>
      </c>
    </row>
    <row r="55" spans="1:7" ht="17.100000000000001" customHeight="1" x14ac:dyDescent="0.3">
      <c r="A55" s="22" t="s">
        <v>183</v>
      </c>
      <c r="B55" s="22" t="s">
        <v>11</v>
      </c>
      <c r="C55" s="22" t="s">
        <v>77</v>
      </c>
      <c r="D55" s="22" t="s">
        <v>78</v>
      </c>
      <c r="E55" s="23" t="s">
        <v>185</v>
      </c>
      <c r="F55" s="34">
        <v>2</v>
      </c>
      <c r="G55" s="25" t="s">
        <v>186</v>
      </c>
    </row>
    <row r="56" spans="1:7" ht="17.100000000000001" customHeight="1" x14ac:dyDescent="0.3">
      <c r="A56" s="22" t="s">
        <v>183</v>
      </c>
      <c r="B56" s="22" t="s">
        <v>11</v>
      </c>
      <c r="C56" s="22" t="s">
        <v>77</v>
      </c>
      <c r="D56" s="22" t="s">
        <v>79</v>
      </c>
      <c r="E56" s="23" t="s">
        <v>185</v>
      </c>
      <c r="F56" s="34">
        <v>1</v>
      </c>
      <c r="G56" s="25" t="s">
        <v>187</v>
      </c>
    </row>
    <row r="57" spans="1:7" ht="17.100000000000001" customHeight="1" x14ac:dyDescent="0.3">
      <c r="A57" s="22" t="s">
        <v>183</v>
      </c>
      <c r="B57" s="22" t="s">
        <v>11</v>
      </c>
      <c r="C57" s="22" t="s">
        <v>81</v>
      </c>
      <c r="D57" s="22" t="s">
        <v>78</v>
      </c>
      <c r="E57" s="23" t="s">
        <v>185</v>
      </c>
      <c r="F57" s="34">
        <v>1</v>
      </c>
      <c r="G57" s="25" t="s">
        <v>187</v>
      </c>
    </row>
    <row r="58" spans="1:7" ht="17.100000000000001" customHeight="1" x14ac:dyDescent="0.3">
      <c r="A58" s="22" t="s">
        <v>183</v>
      </c>
      <c r="B58" s="22" t="s">
        <v>11</v>
      </c>
      <c r="C58" s="22" t="s">
        <v>81</v>
      </c>
      <c r="D58" s="22" t="s">
        <v>79</v>
      </c>
      <c r="E58" s="23" t="s">
        <v>185</v>
      </c>
      <c r="F58" s="34">
        <v>1</v>
      </c>
      <c r="G58" s="25" t="s">
        <v>187</v>
      </c>
    </row>
    <row r="59" spans="1:7" ht="17.100000000000001" customHeight="1" x14ac:dyDescent="0.3">
      <c r="A59" s="22" t="s">
        <v>183</v>
      </c>
      <c r="B59" s="22" t="s">
        <v>11</v>
      </c>
      <c r="C59" s="22" t="s">
        <v>80</v>
      </c>
      <c r="D59" s="22" t="s">
        <v>78</v>
      </c>
      <c r="E59" s="23" t="s">
        <v>185</v>
      </c>
      <c r="F59" s="34">
        <v>1</v>
      </c>
      <c r="G59" s="25" t="s">
        <v>187</v>
      </c>
    </row>
    <row r="60" spans="1:7" ht="17.100000000000001" customHeight="1" x14ac:dyDescent="0.3">
      <c r="A60" s="22" t="s">
        <v>183</v>
      </c>
      <c r="B60" s="22" t="s">
        <v>11</v>
      </c>
      <c r="C60" s="22" t="s">
        <v>80</v>
      </c>
      <c r="D60" s="22" t="s">
        <v>79</v>
      </c>
      <c r="E60" s="23" t="s">
        <v>185</v>
      </c>
      <c r="F60" s="34">
        <v>1</v>
      </c>
      <c r="G60" s="25" t="s">
        <v>187</v>
      </c>
    </row>
    <row r="61" spans="1:7" ht="17.100000000000001" customHeight="1" x14ac:dyDescent="0.3">
      <c r="A61" s="22" t="s">
        <v>183</v>
      </c>
      <c r="B61" s="22" t="s">
        <v>11</v>
      </c>
      <c r="C61" s="22" t="s">
        <v>82</v>
      </c>
      <c r="D61" s="22" t="s">
        <v>78</v>
      </c>
      <c r="E61" s="23" t="s">
        <v>185</v>
      </c>
      <c r="F61" s="34">
        <v>1</v>
      </c>
      <c r="G61" s="25" t="s">
        <v>187</v>
      </c>
    </row>
    <row r="62" spans="1:7" ht="17.100000000000001" customHeight="1" x14ac:dyDescent="0.3">
      <c r="A62" s="22" t="s">
        <v>183</v>
      </c>
      <c r="B62" s="22" t="s">
        <v>11</v>
      </c>
      <c r="C62" s="22" t="s">
        <v>82</v>
      </c>
      <c r="D62" s="22" t="s">
        <v>79</v>
      </c>
      <c r="E62" s="23" t="s">
        <v>185</v>
      </c>
      <c r="F62" s="34">
        <v>1</v>
      </c>
      <c r="G62" s="25" t="s">
        <v>187</v>
      </c>
    </row>
    <row r="63" spans="1:7" ht="17.100000000000001" customHeight="1" x14ac:dyDescent="0.3">
      <c r="A63" s="22" t="s">
        <v>183</v>
      </c>
      <c r="B63" s="22" t="s">
        <v>12</v>
      </c>
      <c r="C63" s="22" t="s">
        <v>77</v>
      </c>
      <c r="D63" s="22" t="s">
        <v>78</v>
      </c>
      <c r="E63" s="23">
        <v>16</v>
      </c>
      <c r="F63" s="34" t="s">
        <v>185</v>
      </c>
      <c r="G63" s="25" t="s">
        <v>185</v>
      </c>
    </row>
    <row r="64" spans="1:7" ht="17.100000000000001" customHeight="1" x14ac:dyDescent="0.3">
      <c r="A64" s="22" t="s">
        <v>183</v>
      </c>
      <c r="B64" s="22" t="s">
        <v>12</v>
      </c>
      <c r="C64" s="22" t="s">
        <v>77</v>
      </c>
      <c r="D64" s="22" t="s">
        <v>79</v>
      </c>
      <c r="E64" s="23">
        <v>19</v>
      </c>
      <c r="F64" s="34" t="s">
        <v>185</v>
      </c>
      <c r="G64" s="25" t="s">
        <v>185</v>
      </c>
    </row>
    <row r="65" spans="1:7" ht="17.100000000000001" customHeight="1" x14ac:dyDescent="0.3">
      <c r="A65" s="22" t="s">
        <v>183</v>
      </c>
      <c r="B65" s="22" t="s">
        <v>12</v>
      </c>
      <c r="C65" s="22" t="s">
        <v>81</v>
      </c>
      <c r="D65" s="22" t="s">
        <v>78</v>
      </c>
      <c r="E65" s="23" t="s">
        <v>185</v>
      </c>
      <c r="F65" s="34">
        <v>1</v>
      </c>
      <c r="G65" s="25" t="s">
        <v>187</v>
      </c>
    </row>
    <row r="66" spans="1:7" ht="17.100000000000001" customHeight="1" x14ac:dyDescent="0.3">
      <c r="A66" s="22" t="s">
        <v>183</v>
      </c>
      <c r="B66" s="22" t="s">
        <v>12</v>
      </c>
      <c r="C66" s="22" t="s">
        <v>81</v>
      </c>
      <c r="D66" s="22" t="s">
        <v>79</v>
      </c>
      <c r="E66" s="23" t="s">
        <v>185</v>
      </c>
      <c r="F66" s="34">
        <v>1</v>
      </c>
      <c r="G66" s="25" t="s">
        <v>187</v>
      </c>
    </row>
    <row r="67" spans="1:7" ht="17.100000000000001" customHeight="1" x14ac:dyDescent="0.3">
      <c r="A67" s="22" t="s">
        <v>183</v>
      </c>
      <c r="B67" s="22" t="s">
        <v>12</v>
      </c>
      <c r="C67" s="22" t="s">
        <v>83</v>
      </c>
      <c r="D67" s="22" t="s">
        <v>78</v>
      </c>
      <c r="E67" s="23" t="s">
        <v>185</v>
      </c>
      <c r="F67" s="34">
        <v>1</v>
      </c>
      <c r="G67" s="25" t="s">
        <v>187</v>
      </c>
    </row>
    <row r="68" spans="1:7" ht="17.100000000000001" customHeight="1" x14ac:dyDescent="0.3">
      <c r="A68" s="22" t="s">
        <v>183</v>
      </c>
      <c r="B68" s="22" t="s">
        <v>12</v>
      </c>
      <c r="C68" s="22" t="s">
        <v>83</v>
      </c>
      <c r="D68" s="22" t="s">
        <v>79</v>
      </c>
      <c r="E68" s="23" t="s">
        <v>185</v>
      </c>
      <c r="F68" s="34">
        <v>2</v>
      </c>
      <c r="G68" s="25" t="s">
        <v>186</v>
      </c>
    </row>
    <row r="69" spans="1:7" ht="17.100000000000001" customHeight="1" x14ac:dyDescent="0.3">
      <c r="A69" s="22" t="s">
        <v>183</v>
      </c>
      <c r="B69" s="22" t="s">
        <v>12</v>
      </c>
      <c r="C69" s="22" t="s">
        <v>80</v>
      </c>
      <c r="D69" s="22" t="s">
        <v>78</v>
      </c>
      <c r="E69" s="23">
        <v>49</v>
      </c>
      <c r="F69" s="34" t="s">
        <v>185</v>
      </c>
      <c r="G69" s="25" t="s">
        <v>185</v>
      </c>
    </row>
    <row r="70" spans="1:7" ht="17.100000000000001" customHeight="1" x14ac:dyDescent="0.3">
      <c r="A70" s="22" t="s">
        <v>183</v>
      </c>
      <c r="B70" s="22" t="s">
        <v>12</v>
      </c>
      <c r="C70" s="22" t="s">
        <v>80</v>
      </c>
      <c r="D70" s="22" t="s">
        <v>79</v>
      </c>
      <c r="E70" s="23">
        <v>60</v>
      </c>
      <c r="F70" s="34" t="s">
        <v>185</v>
      </c>
      <c r="G70" s="25" t="s">
        <v>185</v>
      </c>
    </row>
    <row r="71" spans="1:7" ht="17.100000000000001" customHeight="1" x14ac:dyDescent="0.3">
      <c r="A71" s="22" t="s">
        <v>183</v>
      </c>
      <c r="B71" s="22" t="s">
        <v>12</v>
      </c>
      <c r="C71" s="22" t="s">
        <v>82</v>
      </c>
      <c r="D71" s="22" t="s">
        <v>78</v>
      </c>
      <c r="E71" s="23" t="s">
        <v>185</v>
      </c>
      <c r="F71" s="34">
        <v>1</v>
      </c>
      <c r="G71" s="25" t="s">
        <v>187</v>
      </c>
    </row>
    <row r="72" spans="1:7" ht="17.100000000000001" customHeight="1" x14ac:dyDescent="0.3">
      <c r="A72" s="22" t="s">
        <v>183</v>
      </c>
      <c r="B72" s="22" t="s">
        <v>12</v>
      </c>
      <c r="C72" s="22" t="s">
        <v>82</v>
      </c>
      <c r="D72" s="22" t="s">
        <v>79</v>
      </c>
      <c r="E72" s="23" t="s">
        <v>185</v>
      </c>
      <c r="F72" s="34">
        <v>1</v>
      </c>
      <c r="G72" s="25" t="s">
        <v>187</v>
      </c>
    </row>
    <row r="73" spans="1:7" ht="17.100000000000001" customHeight="1" x14ac:dyDescent="0.3">
      <c r="A73" s="22" t="s">
        <v>183</v>
      </c>
      <c r="B73" s="22" t="s">
        <v>13</v>
      </c>
      <c r="C73" s="22" t="s">
        <v>77</v>
      </c>
      <c r="D73" s="22" t="s">
        <v>78</v>
      </c>
      <c r="E73" s="23">
        <v>371</v>
      </c>
      <c r="F73" s="34" t="s">
        <v>185</v>
      </c>
      <c r="G73" s="25" t="s">
        <v>185</v>
      </c>
    </row>
    <row r="74" spans="1:7" ht="17.100000000000001" customHeight="1" x14ac:dyDescent="0.3">
      <c r="A74" s="22" t="s">
        <v>183</v>
      </c>
      <c r="B74" s="22" t="s">
        <v>13</v>
      </c>
      <c r="C74" s="22" t="s">
        <v>77</v>
      </c>
      <c r="D74" s="22" t="s">
        <v>79</v>
      </c>
      <c r="E74" s="23">
        <v>386</v>
      </c>
      <c r="F74" s="34" t="s">
        <v>185</v>
      </c>
      <c r="G74" s="25" t="s">
        <v>185</v>
      </c>
    </row>
    <row r="75" spans="1:7" ht="17.100000000000001" customHeight="1" x14ac:dyDescent="0.3">
      <c r="A75" s="22" t="s">
        <v>183</v>
      </c>
      <c r="B75" s="22" t="s">
        <v>13</v>
      </c>
      <c r="C75" s="22" t="s">
        <v>81</v>
      </c>
      <c r="D75" s="22" t="s">
        <v>78</v>
      </c>
      <c r="E75" s="23">
        <v>29</v>
      </c>
      <c r="F75" s="34" t="s">
        <v>185</v>
      </c>
      <c r="G75" s="25" t="s">
        <v>185</v>
      </c>
    </row>
    <row r="76" spans="1:7" ht="17.100000000000001" customHeight="1" x14ac:dyDescent="0.3">
      <c r="A76" s="22" t="s">
        <v>183</v>
      </c>
      <c r="B76" s="22" t="s">
        <v>13</v>
      </c>
      <c r="C76" s="22" t="s">
        <v>81</v>
      </c>
      <c r="D76" s="22" t="s">
        <v>79</v>
      </c>
      <c r="E76" s="23">
        <v>27</v>
      </c>
      <c r="F76" s="34" t="s">
        <v>185</v>
      </c>
      <c r="G76" s="25" t="s">
        <v>185</v>
      </c>
    </row>
    <row r="77" spans="1:7" ht="17.100000000000001" customHeight="1" x14ac:dyDescent="0.3">
      <c r="A77" s="22" t="s">
        <v>183</v>
      </c>
      <c r="B77" s="22" t="s">
        <v>13</v>
      </c>
      <c r="C77" s="22" t="s">
        <v>83</v>
      </c>
      <c r="D77" s="22" t="s">
        <v>78</v>
      </c>
      <c r="E77" s="23">
        <v>59</v>
      </c>
      <c r="F77" s="34" t="s">
        <v>185</v>
      </c>
      <c r="G77" s="25" t="s">
        <v>185</v>
      </c>
    </row>
    <row r="78" spans="1:7" ht="17.100000000000001" customHeight="1" x14ac:dyDescent="0.3">
      <c r="A78" s="22" t="s">
        <v>183</v>
      </c>
      <c r="B78" s="22" t="s">
        <v>13</v>
      </c>
      <c r="C78" s="22" t="s">
        <v>83</v>
      </c>
      <c r="D78" s="22" t="s">
        <v>79</v>
      </c>
      <c r="E78" s="23">
        <v>53</v>
      </c>
      <c r="F78" s="34" t="s">
        <v>185</v>
      </c>
      <c r="G78" s="25" t="s">
        <v>185</v>
      </c>
    </row>
    <row r="79" spans="1:7" ht="17.100000000000001" customHeight="1" x14ac:dyDescent="0.3">
      <c r="A79" s="22" t="s">
        <v>183</v>
      </c>
      <c r="B79" s="22" t="s">
        <v>13</v>
      </c>
      <c r="C79" s="22" t="s">
        <v>80</v>
      </c>
      <c r="D79" s="22" t="s">
        <v>78</v>
      </c>
      <c r="E79" s="23">
        <v>266</v>
      </c>
      <c r="F79" s="34" t="s">
        <v>185</v>
      </c>
      <c r="G79" s="25" t="s">
        <v>185</v>
      </c>
    </row>
    <row r="80" spans="1:7" ht="17.100000000000001" customHeight="1" x14ac:dyDescent="0.3">
      <c r="A80" s="22" t="s">
        <v>183</v>
      </c>
      <c r="B80" s="22" t="s">
        <v>13</v>
      </c>
      <c r="C80" s="22" t="s">
        <v>80</v>
      </c>
      <c r="D80" s="22" t="s">
        <v>79</v>
      </c>
      <c r="E80" s="23">
        <v>397</v>
      </c>
      <c r="F80" s="34" t="s">
        <v>185</v>
      </c>
      <c r="G80" s="25" t="s">
        <v>185</v>
      </c>
    </row>
    <row r="81" spans="1:7" ht="17.100000000000001" customHeight="1" x14ac:dyDescent="0.3">
      <c r="A81" s="22" t="s">
        <v>183</v>
      </c>
      <c r="B81" s="22" t="s">
        <v>13</v>
      </c>
      <c r="C81" s="22" t="s">
        <v>82</v>
      </c>
      <c r="D81" s="22" t="s">
        <v>78</v>
      </c>
      <c r="E81" s="23">
        <v>46</v>
      </c>
      <c r="F81" s="34" t="s">
        <v>185</v>
      </c>
      <c r="G81" s="25" t="s">
        <v>185</v>
      </c>
    </row>
    <row r="82" spans="1:7" ht="17.100000000000001" customHeight="1" x14ac:dyDescent="0.3">
      <c r="A82" s="22" t="s">
        <v>183</v>
      </c>
      <c r="B82" s="22" t="s">
        <v>13</v>
      </c>
      <c r="C82" s="22" t="s">
        <v>82</v>
      </c>
      <c r="D82" s="22" t="s">
        <v>79</v>
      </c>
      <c r="E82" s="23">
        <v>49</v>
      </c>
      <c r="F82" s="34" t="s">
        <v>185</v>
      </c>
      <c r="G82" s="25" t="s">
        <v>185</v>
      </c>
    </row>
    <row r="83" spans="1:7" ht="17.100000000000001" customHeight="1" x14ac:dyDescent="0.3">
      <c r="A83" s="22" t="s">
        <v>183</v>
      </c>
      <c r="B83" s="22" t="s">
        <v>14</v>
      </c>
      <c r="C83" s="22" t="s">
        <v>77</v>
      </c>
      <c r="D83" s="22" t="s">
        <v>78</v>
      </c>
      <c r="E83" s="23" t="s">
        <v>185</v>
      </c>
      <c r="F83" s="34">
        <v>1</v>
      </c>
      <c r="G83" s="25" t="s">
        <v>187</v>
      </c>
    </row>
    <row r="84" spans="1:7" ht="17.100000000000001" customHeight="1" x14ac:dyDescent="0.3">
      <c r="A84" s="22" t="s">
        <v>183</v>
      </c>
      <c r="B84" s="22" t="s">
        <v>14</v>
      </c>
      <c r="C84" s="22" t="s">
        <v>77</v>
      </c>
      <c r="D84" s="22" t="s">
        <v>79</v>
      </c>
      <c r="E84" s="23" t="s">
        <v>185</v>
      </c>
      <c r="F84" s="34">
        <v>1</v>
      </c>
      <c r="G84" s="25" t="s">
        <v>187</v>
      </c>
    </row>
    <row r="85" spans="1:7" ht="17.100000000000001" customHeight="1" x14ac:dyDescent="0.3">
      <c r="A85" s="22" t="s">
        <v>183</v>
      </c>
      <c r="B85" s="22" t="s">
        <v>14</v>
      </c>
      <c r="C85" s="22" t="s">
        <v>81</v>
      </c>
      <c r="D85" s="22" t="s">
        <v>79</v>
      </c>
      <c r="E85" s="23" t="s">
        <v>185</v>
      </c>
      <c r="F85" s="34">
        <v>1</v>
      </c>
      <c r="G85" s="25" t="s">
        <v>187</v>
      </c>
    </row>
    <row r="86" spans="1:7" ht="17.100000000000001" customHeight="1" x14ac:dyDescent="0.3">
      <c r="A86" s="22" t="s">
        <v>183</v>
      </c>
      <c r="B86" s="22" t="s">
        <v>14</v>
      </c>
      <c r="C86" s="22" t="s">
        <v>83</v>
      </c>
      <c r="D86" s="22" t="s">
        <v>78</v>
      </c>
      <c r="E86" s="23" t="s">
        <v>185</v>
      </c>
      <c r="F86" s="34">
        <v>1</v>
      </c>
      <c r="G86" s="25" t="s">
        <v>187</v>
      </c>
    </row>
    <row r="87" spans="1:7" ht="17.100000000000001" customHeight="1" x14ac:dyDescent="0.3">
      <c r="A87" s="22" t="s">
        <v>183</v>
      </c>
      <c r="B87" s="22" t="s">
        <v>14</v>
      </c>
      <c r="C87" s="22" t="s">
        <v>83</v>
      </c>
      <c r="D87" s="22" t="s">
        <v>79</v>
      </c>
      <c r="E87" s="23" t="s">
        <v>185</v>
      </c>
      <c r="F87" s="34">
        <v>1</v>
      </c>
      <c r="G87" s="25" t="s">
        <v>187</v>
      </c>
    </row>
    <row r="88" spans="1:7" ht="17.100000000000001" customHeight="1" x14ac:dyDescent="0.3">
      <c r="A88" s="22" t="s">
        <v>183</v>
      </c>
      <c r="B88" s="22" t="s">
        <v>14</v>
      </c>
      <c r="C88" s="22" t="s">
        <v>80</v>
      </c>
      <c r="D88" s="22" t="s">
        <v>78</v>
      </c>
      <c r="E88" s="23" t="s">
        <v>185</v>
      </c>
      <c r="F88" s="34">
        <v>2</v>
      </c>
      <c r="G88" s="25" t="s">
        <v>186</v>
      </c>
    </row>
    <row r="89" spans="1:7" ht="17.100000000000001" customHeight="1" x14ac:dyDescent="0.3">
      <c r="A89" s="22" t="s">
        <v>183</v>
      </c>
      <c r="B89" s="22" t="s">
        <v>14</v>
      </c>
      <c r="C89" s="22" t="s">
        <v>80</v>
      </c>
      <c r="D89" s="22" t="s">
        <v>79</v>
      </c>
      <c r="E89" s="23" t="s">
        <v>185</v>
      </c>
      <c r="F89" s="34">
        <v>1</v>
      </c>
      <c r="G89" s="25" t="s">
        <v>187</v>
      </c>
    </row>
    <row r="90" spans="1:7" ht="17.100000000000001" customHeight="1" x14ac:dyDescent="0.3">
      <c r="A90" s="22" t="s">
        <v>183</v>
      </c>
      <c r="B90" s="22" t="s">
        <v>14</v>
      </c>
      <c r="C90" s="22" t="s">
        <v>82</v>
      </c>
      <c r="D90" s="22" t="s">
        <v>78</v>
      </c>
      <c r="E90" s="23" t="s">
        <v>185</v>
      </c>
      <c r="F90" s="34">
        <v>1</v>
      </c>
      <c r="G90" s="25" t="s">
        <v>187</v>
      </c>
    </row>
    <row r="91" spans="1:7" ht="17.100000000000001" customHeight="1" x14ac:dyDescent="0.3">
      <c r="A91" s="22" t="s">
        <v>183</v>
      </c>
      <c r="B91" s="22" t="s">
        <v>14</v>
      </c>
      <c r="C91" s="22" t="s">
        <v>82</v>
      </c>
      <c r="D91" s="22" t="s">
        <v>79</v>
      </c>
      <c r="E91" s="23" t="s">
        <v>185</v>
      </c>
      <c r="F91" s="34">
        <v>1</v>
      </c>
      <c r="G91" s="25" t="s">
        <v>187</v>
      </c>
    </row>
    <row r="92" spans="1:7" ht="17.100000000000001" customHeight="1" x14ac:dyDescent="0.3">
      <c r="A92" s="22" t="s">
        <v>183</v>
      </c>
      <c r="B92" s="22" t="s">
        <v>15</v>
      </c>
      <c r="C92" s="22" t="s">
        <v>77</v>
      </c>
      <c r="D92" s="22" t="s">
        <v>78</v>
      </c>
      <c r="E92" s="23">
        <v>27</v>
      </c>
      <c r="F92" s="34" t="s">
        <v>185</v>
      </c>
      <c r="G92" s="25" t="s">
        <v>185</v>
      </c>
    </row>
    <row r="93" spans="1:7" ht="17.100000000000001" customHeight="1" x14ac:dyDescent="0.3">
      <c r="A93" s="22" t="s">
        <v>183</v>
      </c>
      <c r="B93" s="22" t="s">
        <v>15</v>
      </c>
      <c r="C93" s="22" t="s">
        <v>77</v>
      </c>
      <c r="D93" s="22" t="s">
        <v>79</v>
      </c>
      <c r="E93" s="23">
        <v>35</v>
      </c>
      <c r="F93" s="34" t="s">
        <v>185</v>
      </c>
      <c r="G93" s="25" t="s">
        <v>185</v>
      </c>
    </row>
    <row r="94" spans="1:7" ht="17.100000000000001" customHeight="1" x14ac:dyDescent="0.3">
      <c r="A94" s="22" t="s">
        <v>183</v>
      </c>
      <c r="B94" s="22" t="s">
        <v>15</v>
      </c>
      <c r="C94" s="22" t="s">
        <v>81</v>
      </c>
      <c r="D94" s="22" t="s">
        <v>78</v>
      </c>
      <c r="E94" s="23" t="s">
        <v>185</v>
      </c>
      <c r="F94" s="34">
        <v>1</v>
      </c>
      <c r="G94" s="25" t="s">
        <v>187</v>
      </c>
    </row>
    <row r="95" spans="1:7" ht="17.100000000000001" customHeight="1" x14ac:dyDescent="0.3">
      <c r="A95" s="22" t="s">
        <v>183</v>
      </c>
      <c r="B95" s="22" t="s">
        <v>15</v>
      </c>
      <c r="C95" s="22" t="s">
        <v>81</v>
      </c>
      <c r="D95" s="22" t="s">
        <v>79</v>
      </c>
      <c r="E95" s="23" t="s">
        <v>185</v>
      </c>
      <c r="F95" s="34">
        <v>1</v>
      </c>
      <c r="G95" s="25" t="s">
        <v>187</v>
      </c>
    </row>
    <row r="96" spans="1:7" ht="17.100000000000001" customHeight="1" x14ac:dyDescent="0.3">
      <c r="A96" s="22" t="s">
        <v>183</v>
      </c>
      <c r="B96" s="22" t="s">
        <v>15</v>
      </c>
      <c r="C96" s="22" t="s">
        <v>83</v>
      </c>
      <c r="D96" s="22" t="s">
        <v>78</v>
      </c>
      <c r="E96" s="23" t="s">
        <v>185</v>
      </c>
      <c r="F96" s="34">
        <v>1</v>
      </c>
      <c r="G96" s="25" t="s">
        <v>187</v>
      </c>
    </row>
    <row r="97" spans="1:7" ht="17.100000000000001" customHeight="1" x14ac:dyDescent="0.3">
      <c r="A97" s="22" t="s">
        <v>183</v>
      </c>
      <c r="B97" s="22" t="s">
        <v>15</v>
      </c>
      <c r="C97" s="22" t="s">
        <v>83</v>
      </c>
      <c r="D97" s="22" t="s">
        <v>79</v>
      </c>
      <c r="E97" s="23" t="s">
        <v>185</v>
      </c>
      <c r="F97" s="34">
        <v>1</v>
      </c>
      <c r="G97" s="25" t="s">
        <v>187</v>
      </c>
    </row>
    <row r="98" spans="1:7" ht="17.100000000000001" customHeight="1" x14ac:dyDescent="0.3">
      <c r="A98" s="22" t="s">
        <v>183</v>
      </c>
      <c r="B98" s="22" t="s">
        <v>15</v>
      </c>
      <c r="C98" s="22" t="s">
        <v>80</v>
      </c>
      <c r="D98" s="22" t="s">
        <v>78</v>
      </c>
      <c r="E98" s="23">
        <v>66</v>
      </c>
      <c r="F98" s="34" t="s">
        <v>185</v>
      </c>
      <c r="G98" s="25" t="s">
        <v>185</v>
      </c>
    </row>
    <row r="99" spans="1:7" ht="17.100000000000001" customHeight="1" x14ac:dyDescent="0.3">
      <c r="A99" s="22" t="s">
        <v>183</v>
      </c>
      <c r="B99" s="22" t="s">
        <v>15</v>
      </c>
      <c r="C99" s="22" t="s">
        <v>80</v>
      </c>
      <c r="D99" s="22" t="s">
        <v>79</v>
      </c>
      <c r="E99" s="23">
        <v>73</v>
      </c>
      <c r="F99" s="34" t="s">
        <v>185</v>
      </c>
      <c r="G99" s="25" t="s">
        <v>185</v>
      </c>
    </row>
    <row r="100" spans="1:7" ht="17.100000000000001" customHeight="1" x14ac:dyDescent="0.3">
      <c r="A100" s="22" t="s">
        <v>183</v>
      </c>
      <c r="B100" s="22" t="s">
        <v>15</v>
      </c>
      <c r="C100" s="22" t="s">
        <v>82</v>
      </c>
      <c r="D100" s="22" t="s">
        <v>78</v>
      </c>
      <c r="E100" s="23" t="s">
        <v>185</v>
      </c>
      <c r="F100" s="34">
        <v>1</v>
      </c>
      <c r="G100" s="25" t="s">
        <v>187</v>
      </c>
    </row>
    <row r="101" spans="1:7" ht="17.100000000000001" customHeight="1" x14ac:dyDescent="0.3">
      <c r="A101" s="22" t="s">
        <v>183</v>
      </c>
      <c r="B101" s="22" t="s">
        <v>15</v>
      </c>
      <c r="C101" s="22" t="s">
        <v>82</v>
      </c>
      <c r="D101" s="22" t="s">
        <v>79</v>
      </c>
      <c r="E101" s="23" t="s">
        <v>185</v>
      </c>
      <c r="F101" s="34">
        <v>1</v>
      </c>
      <c r="G101" s="25" t="s">
        <v>187</v>
      </c>
    </row>
    <row r="102" spans="1:7" ht="17.100000000000001" customHeight="1" x14ac:dyDescent="0.3">
      <c r="A102" s="22" t="s">
        <v>183</v>
      </c>
      <c r="B102" s="22" t="s">
        <v>16</v>
      </c>
      <c r="C102" s="22" t="s">
        <v>77</v>
      </c>
      <c r="D102" s="22" t="s">
        <v>78</v>
      </c>
      <c r="E102" s="23">
        <v>55</v>
      </c>
      <c r="F102" s="34" t="s">
        <v>185</v>
      </c>
      <c r="G102" s="25" t="s">
        <v>185</v>
      </c>
    </row>
    <row r="103" spans="1:7" ht="17.100000000000001" customHeight="1" x14ac:dyDescent="0.3">
      <c r="A103" s="22" t="s">
        <v>183</v>
      </c>
      <c r="B103" s="22" t="s">
        <v>16</v>
      </c>
      <c r="C103" s="22" t="s">
        <v>77</v>
      </c>
      <c r="D103" s="22" t="s">
        <v>79</v>
      </c>
      <c r="E103" s="23">
        <v>64</v>
      </c>
      <c r="F103" s="34" t="s">
        <v>185</v>
      </c>
      <c r="G103" s="25" t="s">
        <v>185</v>
      </c>
    </row>
    <row r="104" spans="1:7" ht="17.100000000000001" customHeight="1" x14ac:dyDescent="0.3">
      <c r="A104" s="22" t="s">
        <v>183</v>
      </c>
      <c r="B104" s="22" t="s">
        <v>16</v>
      </c>
      <c r="C104" s="22" t="s">
        <v>81</v>
      </c>
      <c r="D104" s="22" t="s">
        <v>78</v>
      </c>
      <c r="E104" s="23" t="s">
        <v>185</v>
      </c>
      <c r="F104" s="34">
        <v>2</v>
      </c>
      <c r="G104" s="25" t="s">
        <v>186</v>
      </c>
    </row>
    <row r="105" spans="1:7" ht="17.100000000000001" customHeight="1" x14ac:dyDescent="0.3">
      <c r="A105" s="22" t="s">
        <v>183</v>
      </c>
      <c r="B105" s="22" t="s">
        <v>16</v>
      </c>
      <c r="C105" s="22" t="s">
        <v>81</v>
      </c>
      <c r="D105" s="22" t="s">
        <v>79</v>
      </c>
      <c r="E105" s="23" t="s">
        <v>185</v>
      </c>
      <c r="F105" s="34">
        <v>1</v>
      </c>
      <c r="G105" s="25" t="s">
        <v>187</v>
      </c>
    </row>
    <row r="106" spans="1:7" ht="17.100000000000001" customHeight="1" x14ac:dyDescent="0.3">
      <c r="A106" s="22" t="s">
        <v>183</v>
      </c>
      <c r="B106" s="22" t="s">
        <v>16</v>
      </c>
      <c r="C106" s="22" t="s">
        <v>83</v>
      </c>
      <c r="D106" s="22" t="s">
        <v>78</v>
      </c>
      <c r="E106" s="23">
        <v>12</v>
      </c>
      <c r="F106" s="34" t="s">
        <v>185</v>
      </c>
      <c r="G106" s="25" t="s">
        <v>185</v>
      </c>
    </row>
    <row r="107" spans="1:7" ht="17.100000000000001" customHeight="1" x14ac:dyDescent="0.3">
      <c r="A107" s="22" t="s">
        <v>183</v>
      </c>
      <c r="B107" s="22" t="s">
        <v>16</v>
      </c>
      <c r="C107" s="22" t="s">
        <v>83</v>
      </c>
      <c r="D107" s="22" t="s">
        <v>79</v>
      </c>
      <c r="E107" s="23">
        <v>12</v>
      </c>
      <c r="F107" s="34" t="s">
        <v>185</v>
      </c>
      <c r="G107" s="25" t="s">
        <v>185</v>
      </c>
    </row>
    <row r="108" spans="1:7" ht="17.100000000000001" customHeight="1" x14ac:dyDescent="0.3">
      <c r="A108" s="22" t="s">
        <v>183</v>
      </c>
      <c r="B108" s="22" t="s">
        <v>16</v>
      </c>
      <c r="C108" s="22" t="s">
        <v>80</v>
      </c>
      <c r="D108" s="22" t="s">
        <v>78</v>
      </c>
      <c r="E108" s="23">
        <v>52</v>
      </c>
      <c r="F108" s="34" t="s">
        <v>185</v>
      </c>
      <c r="G108" s="25" t="s">
        <v>185</v>
      </c>
    </row>
    <row r="109" spans="1:7" ht="17.100000000000001" customHeight="1" x14ac:dyDescent="0.3">
      <c r="A109" s="22" t="s">
        <v>183</v>
      </c>
      <c r="B109" s="22" t="s">
        <v>16</v>
      </c>
      <c r="C109" s="22" t="s">
        <v>80</v>
      </c>
      <c r="D109" s="22" t="s">
        <v>79</v>
      </c>
      <c r="E109" s="23">
        <v>61</v>
      </c>
      <c r="F109" s="34" t="s">
        <v>185</v>
      </c>
      <c r="G109" s="25" t="s">
        <v>185</v>
      </c>
    </row>
    <row r="110" spans="1:7" ht="17.100000000000001" customHeight="1" x14ac:dyDescent="0.3">
      <c r="A110" s="22" t="s">
        <v>183</v>
      </c>
      <c r="B110" s="22" t="s">
        <v>16</v>
      </c>
      <c r="C110" s="22" t="s">
        <v>82</v>
      </c>
      <c r="D110" s="22" t="s">
        <v>78</v>
      </c>
      <c r="E110" s="23" t="s">
        <v>185</v>
      </c>
      <c r="F110" s="34">
        <v>1</v>
      </c>
      <c r="G110" s="25" t="s">
        <v>187</v>
      </c>
    </row>
    <row r="111" spans="1:7" ht="17.100000000000001" customHeight="1" x14ac:dyDescent="0.3">
      <c r="A111" s="22" t="s">
        <v>183</v>
      </c>
      <c r="B111" s="22" t="s">
        <v>16</v>
      </c>
      <c r="C111" s="22" t="s">
        <v>82</v>
      </c>
      <c r="D111" s="22" t="s">
        <v>79</v>
      </c>
      <c r="E111" s="23" t="s">
        <v>185</v>
      </c>
      <c r="F111" s="34">
        <v>1</v>
      </c>
      <c r="G111" s="25" t="s">
        <v>187</v>
      </c>
    </row>
    <row r="112" spans="1:7" ht="17.100000000000001" customHeight="1" x14ac:dyDescent="0.3">
      <c r="A112" s="22" t="s">
        <v>183</v>
      </c>
      <c r="B112" s="22" t="s">
        <v>17</v>
      </c>
      <c r="C112" s="22" t="s">
        <v>77</v>
      </c>
      <c r="D112" s="22" t="s">
        <v>78</v>
      </c>
      <c r="E112" s="23" t="s">
        <v>185</v>
      </c>
      <c r="F112" s="34">
        <v>1</v>
      </c>
      <c r="G112" s="25" t="s">
        <v>187</v>
      </c>
    </row>
    <row r="113" spans="1:7" ht="17.100000000000001" customHeight="1" x14ac:dyDescent="0.3">
      <c r="A113" s="22" t="s">
        <v>183</v>
      </c>
      <c r="B113" s="22" t="s">
        <v>17</v>
      </c>
      <c r="C113" s="22" t="s">
        <v>77</v>
      </c>
      <c r="D113" s="22" t="s">
        <v>79</v>
      </c>
      <c r="E113" s="23" t="s">
        <v>185</v>
      </c>
      <c r="F113" s="34">
        <v>1</v>
      </c>
      <c r="G113" s="25" t="s">
        <v>187</v>
      </c>
    </row>
    <row r="114" spans="1:7" ht="17.100000000000001" customHeight="1" x14ac:dyDescent="0.3">
      <c r="A114" s="22" t="s">
        <v>183</v>
      </c>
      <c r="B114" s="22" t="s">
        <v>17</v>
      </c>
      <c r="C114" s="22" t="s">
        <v>83</v>
      </c>
      <c r="D114" s="22" t="s">
        <v>78</v>
      </c>
      <c r="E114" s="23" t="s">
        <v>185</v>
      </c>
      <c r="F114" s="34">
        <v>1</v>
      </c>
      <c r="G114" s="25" t="s">
        <v>187</v>
      </c>
    </row>
    <row r="115" spans="1:7" ht="17.100000000000001" customHeight="1" x14ac:dyDescent="0.3">
      <c r="A115" s="22" t="s">
        <v>183</v>
      </c>
      <c r="B115" s="22" t="s">
        <v>17</v>
      </c>
      <c r="C115" s="22" t="s">
        <v>83</v>
      </c>
      <c r="D115" s="22" t="s">
        <v>79</v>
      </c>
      <c r="E115" s="23" t="s">
        <v>185</v>
      </c>
      <c r="F115" s="34">
        <v>1</v>
      </c>
      <c r="G115" s="25" t="s">
        <v>187</v>
      </c>
    </row>
    <row r="116" spans="1:7" ht="17.100000000000001" customHeight="1" x14ac:dyDescent="0.3">
      <c r="A116" s="22" t="s">
        <v>183</v>
      </c>
      <c r="B116" s="22" t="s">
        <v>17</v>
      </c>
      <c r="C116" s="22" t="s">
        <v>80</v>
      </c>
      <c r="D116" s="22" t="s">
        <v>78</v>
      </c>
      <c r="E116" s="23" t="s">
        <v>185</v>
      </c>
      <c r="F116" s="34">
        <v>1</v>
      </c>
      <c r="G116" s="25" t="s">
        <v>187</v>
      </c>
    </row>
    <row r="117" spans="1:7" ht="17.100000000000001" customHeight="1" x14ac:dyDescent="0.3">
      <c r="A117" s="22" t="s">
        <v>183</v>
      </c>
      <c r="B117" s="22" t="s">
        <v>17</v>
      </c>
      <c r="C117" s="22" t="s">
        <v>80</v>
      </c>
      <c r="D117" s="22" t="s">
        <v>79</v>
      </c>
      <c r="E117" s="23" t="s">
        <v>185</v>
      </c>
      <c r="F117" s="34">
        <v>2</v>
      </c>
      <c r="G117" s="25" t="s">
        <v>186</v>
      </c>
    </row>
    <row r="118" spans="1:7" ht="17.100000000000001" customHeight="1" x14ac:dyDescent="0.3">
      <c r="A118" s="22" t="s">
        <v>183</v>
      </c>
      <c r="B118" s="22" t="s">
        <v>17</v>
      </c>
      <c r="C118" s="22" t="s">
        <v>82</v>
      </c>
      <c r="D118" s="22" t="s">
        <v>78</v>
      </c>
      <c r="E118" s="23" t="s">
        <v>185</v>
      </c>
      <c r="F118" s="34">
        <v>1</v>
      </c>
      <c r="G118" s="25" t="s">
        <v>187</v>
      </c>
    </row>
    <row r="119" spans="1:7" ht="17.100000000000001" customHeight="1" x14ac:dyDescent="0.3">
      <c r="A119" s="22" t="s">
        <v>183</v>
      </c>
      <c r="B119" s="22" t="s">
        <v>18</v>
      </c>
      <c r="C119" s="22" t="s">
        <v>77</v>
      </c>
      <c r="D119" s="22" t="s">
        <v>78</v>
      </c>
      <c r="E119" s="23">
        <v>453</v>
      </c>
      <c r="F119" s="34" t="s">
        <v>185</v>
      </c>
      <c r="G119" s="25" t="s">
        <v>185</v>
      </c>
    </row>
    <row r="120" spans="1:7" ht="17.100000000000001" customHeight="1" x14ac:dyDescent="0.3">
      <c r="A120" s="22" t="s">
        <v>183</v>
      </c>
      <c r="B120" s="22" t="s">
        <v>18</v>
      </c>
      <c r="C120" s="22" t="s">
        <v>77</v>
      </c>
      <c r="D120" s="22" t="s">
        <v>79</v>
      </c>
      <c r="E120" s="23">
        <v>413</v>
      </c>
      <c r="F120" s="34" t="s">
        <v>185</v>
      </c>
      <c r="G120" s="25" t="s">
        <v>185</v>
      </c>
    </row>
    <row r="121" spans="1:7" ht="17.100000000000001" customHeight="1" x14ac:dyDescent="0.3">
      <c r="A121" s="22" t="s">
        <v>183</v>
      </c>
      <c r="B121" s="22" t="s">
        <v>18</v>
      </c>
      <c r="C121" s="22" t="s">
        <v>81</v>
      </c>
      <c r="D121" s="22" t="s">
        <v>78</v>
      </c>
      <c r="E121" s="23">
        <v>36</v>
      </c>
      <c r="F121" s="34" t="s">
        <v>185</v>
      </c>
      <c r="G121" s="25" t="s">
        <v>185</v>
      </c>
    </row>
    <row r="122" spans="1:7" ht="17.100000000000001" customHeight="1" x14ac:dyDescent="0.3">
      <c r="A122" s="22" t="s">
        <v>183</v>
      </c>
      <c r="B122" s="22" t="s">
        <v>18</v>
      </c>
      <c r="C122" s="22" t="s">
        <v>81</v>
      </c>
      <c r="D122" s="22" t="s">
        <v>79</v>
      </c>
      <c r="E122" s="23">
        <v>36</v>
      </c>
      <c r="F122" s="34" t="s">
        <v>185</v>
      </c>
      <c r="G122" s="25" t="s">
        <v>185</v>
      </c>
    </row>
    <row r="123" spans="1:7" ht="17.100000000000001" customHeight="1" x14ac:dyDescent="0.3">
      <c r="A123" s="22" t="s">
        <v>183</v>
      </c>
      <c r="B123" s="22" t="s">
        <v>18</v>
      </c>
      <c r="C123" s="22" t="s">
        <v>83</v>
      </c>
      <c r="D123" s="22" t="s">
        <v>78</v>
      </c>
      <c r="E123" s="23">
        <v>71</v>
      </c>
      <c r="F123" s="34" t="s">
        <v>185</v>
      </c>
      <c r="G123" s="25" t="s">
        <v>185</v>
      </c>
    </row>
    <row r="124" spans="1:7" ht="17.100000000000001" customHeight="1" x14ac:dyDescent="0.3">
      <c r="A124" s="22" t="s">
        <v>183</v>
      </c>
      <c r="B124" s="22" t="s">
        <v>18</v>
      </c>
      <c r="C124" s="22" t="s">
        <v>83</v>
      </c>
      <c r="D124" s="22" t="s">
        <v>79</v>
      </c>
      <c r="E124" s="23">
        <v>73</v>
      </c>
      <c r="F124" s="34" t="s">
        <v>185</v>
      </c>
      <c r="G124" s="25" t="s">
        <v>185</v>
      </c>
    </row>
    <row r="125" spans="1:7" ht="17.100000000000001" customHeight="1" x14ac:dyDescent="0.3">
      <c r="A125" s="22" t="s">
        <v>183</v>
      </c>
      <c r="B125" s="22" t="s">
        <v>18</v>
      </c>
      <c r="C125" s="22" t="s">
        <v>80</v>
      </c>
      <c r="D125" s="22" t="s">
        <v>78</v>
      </c>
      <c r="E125" s="23">
        <v>310</v>
      </c>
      <c r="F125" s="34" t="s">
        <v>185</v>
      </c>
      <c r="G125" s="25" t="s">
        <v>185</v>
      </c>
    </row>
    <row r="126" spans="1:7" ht="17.100000000000001" customHeight="1" x14ac:dyDescent="0.3">
      <c r="A126" s="22" t="s">
        <v>183</v>
      </c>
      <c r="B126" s="22" t="s">
        <v>18</v>
      </c>
      <c r="C126" s="22" t="s">
        <v>80</v>
      </c>
      <c r="D126" s="22" t="s">
        <v>79</v>
      </c>
      <c r="E126" s="23">
        <v>327</v>
      </c>
      <c r="F126" s="34" t="s">
        <v>185</v>
      </c>
      <c r="G126" s="25" t="s">
        <v>185</v>
      </c>
    </row>
    <row r="127" spans="1:7" ht="17.100000000000001" customHeight="1" x14ac:dyDescent="0.3">
      <c r="A127" s="22" t="s">
        <v>183</v>
      </c>
      <c r="B127" s="22" t="s">
        <v>18</v>
      </c>
      <c r="C127" s="22" t="s">
        <v>82</v>
      </c>
      <c r="D127" s="22" t="s">
        <v>78</v>
      </c>
      <c r="E127" s="23">
        <v>37</v>
      </c>
      <c r="F127" s="34" t="s">
        <v>185</v>
      </c>
      <c r="G127" s="25" t="s">
        <v>185</v>
      </c>
    </row>
    <row r="128" spans="1:7" ht="17.100000000000001" customHeight="1" x14ac:dyDescent="0.3">
      <c r="A128" s="22" t="s">
        <v>183</v>
      </c>
      <c r="B128" s="22" t="s">
        <v>18</v>
      </c>
      <c r="C128" s="22" t="s">
        <v>82</v>
      </c>
      <c r="D128" s="22" t="s">
        <v>79</v>
      </c>
      <c r="E128" s="23">
        <v>29</v>
      </c>
      <c r="F128" s="34" t="s">
        <v>185</v>
      </c>
      <c r="G128" s="25" t="s">
        <v>185</v>
      </c>
    </row>
    <row r="129" spans="1:7" ht="17.100000000000001" customHeight="1" x14ac:dyDescent="0.3">
      <c r="A129" s="22" t="s">
        <v>183</v>
      </c>
      <c r="B129" s="22" t="s">
        <v>19</v>
      </c>
      <c r="C129" s="22" t="s">
        <v>77</v>
      </c>
      <c r="D129" s="22" t="s">
        <v>78</v>
      </c>
      <c r="E129" s="23">
        <v>60</v>
      </c>
      <c r="F129" s="34" t="s">
        <v>185</v>
      </c>
      <c r="G129" s="25" t="s">
        <v>185</v>
      </c>
    </row>
    <row r="130" spans="1:7" ht="17.100000000000001" customHeight="1" x14ac:dyDescent="0.3">
      <c r="A130" s="22" t="s">
        <v>183</v>
      </c>
      <c r="B130" s="22" t="s">
        <v>19</v>
      </c>
      <c r="C130" s="22" t="s">
        <v>77</v>
      </c>
      <c r="D130" s="22" t="s">
        <v>79</v>
      </c>
      <c r="E130" s="23">
        <v>55</v>
      </c>
      <c r="F130" s="34" t="s">
        <v>185</v>
      </c>
      <c r="G130" s="25" t="s">
        <v>185</v>
      </c>
    </row>
    <row r="131" spans="1:7" ht="17.100000000000001" customHeight="1" x14ac:dyDescent="0.3">
      <c r="A131" s="22" t="s">
        <v>183</v>
      </c>
      <c r="B131" s="22" t="s">
        <v>19</v>
      </c>
      <c r="C131" s="22" t="s">
        <v>81</v>
      </c>
      <c r="D131" s="22" t="s">
        <v>78</v>
      </c>
      <c r="E131" s="23" t="s">
        <v>185</v>
      </c>
      <c r="F131" s="34">
        <v>1</v>
      </c>
      <c r="G131" s="25" t="s">
        <v>187</v>
      </c>
    </row>
    <row r="132" spans="1:7" ht="17.100000000000001" customHeight="1" x14ac:dyDescent="0.3">
      <c r="A132" s="22" t="s">
        <v>183</v>
      </c>
      <c r="B132" s="22" t="s">
        <v>19</v>
      </c>
      <c r="C132" s="22" t="s">
        <v>81</v>
      </c>
      <c r="D132" s="22" t="s">
        <v>79</v>
      </c>
      <c r="E132" s="23" t="s">
        <v>185</v>
      </c>
      <c r="F132" s="34">
        <v>1</v>
      </c>
      <c r="G132" s="25" t="s">
        <v>187</v>
      </c>
    </row>
    <row r="133" spans="1:7" ht="17.100000000000001" customHeight="1" x14ac:dyDescent="0.3">
      <c r="A133" s="22" t="s">
        <v>183</v>
      </c>
      <c r="B133" s="22" t="s">
        <v>19</v>
      </c>
      <c r="C133" s="22" t="s">
        <v>83</v>
      </c>
      <c r="D133" s="22" t="s">
        <v>78</v>
      </c>
      <c r="E133" s="23" t="s">
        <v>185</v>
      </c>
      <c r="F133" s="34">
        <v>1</v>
      </c>
      <c r="G133" s="25" t="s">
        <v>187</v>
      </c>
    </row>
    <row r="134" spans="1:7" ht="17.100000000000001" customHeight="1" x14ac:dyDescent="0.3">
      <c r="A134" s="22" t="s">
        <v>183</v>
      </c>
      <c r="B134" s="22" t="s">
        <v>19</v>
      </c>
      <c r="C134" s="22" t="s">
        <v>83</v>
      </c>
      <c r="D134" s="22" t="s">
        <v>79</v>
      </c>
      <c r="E134" s="23" t="s">
        <v>185</v>
      </c>
      <c r="F134" s="34">
        <v>1</v>
      </c>
      <c r="G134" s="25" t="s">
        <v>187</v>
      </c>
    </row>
    <row r="135" spans="1:7" ht="17.100000000000001" customHeight="1" x14ac:dyDescent="0.3">
      <c r="A135" s="22" t="s">
        <v>183</v>
      </c>
      <c r="B135" s="22" t="s">
        <v>19</v>
      </c>
      <c r="C135" s="22" t="s">
        <v>80</v>
      </c>
      <c r="D135" s="22" t="s">
        <v>78</v>
      </c>
      <c r="E135" s="23">
        <v>32</v>
      </c>
      <c r="F135" s="34" t="s">
        <v>185</v>
      </c>
      <c r="G135" s="25" t="s">
        <v>185</v>
      </c>
    </row>
    <row r="136" spans="1:7" ht="17.100000000000001" customHeight="1" x14ac:dyDescent="0.3">
      <c r="A136" s="22" t="s">
        <v>183</v>
      </c>
      <c r="B136" s="22" t="s">
        <v>19</v>
      </c>
      <c r="C136" s="22" t="s">
        <v>80</v>
      </c>
      <c r="D136" s="22" t="s">
        <v>79</v>
      </c>
      <c r="E136" s="23">
        <v>57</v>
      </c>
      <c r="F136" s="34" t="s">
        <v>185</v>
      </c>
      <c r="G136" s="25" t="s">
        <v>185</v>
      </c>
    </row>
    <row r="137" spans="1:7" ht="17.100000000000001" customHeight="1" x14ac:dyDescent="0.3">
      <c r="A137" s="22" t="s">
        <v>183</v>
      </c>
      <c r="B137" s="22" t="s">
        <v>19</v>
      </c>
      <c r="C137" s="22" t="s">
        <v>82</v>
      </c>
      <c r="D137" s="22" t="s">
        <v>78</v>
      </c>
      <c r="E137" s="23" t="s">
        <v>185</v>
      </c>
      <c r="F137" s="34">
        <v>1</v>
      </c>
      <c r="G137" s="25" t="s">
        <v>187</v>
      </c>
    </row>
    <row r="138" spans="1:7" ht="17.100000000000001" customHeight="1" x14ac:dyDescent="0.3">
      <c r="A138" s="22" t="s">
        <v>183</v>
      </c>
      <c r="B138" s="22" t="s">
        <v>19</v>
      </c>
      <c r="C138" s="22" t="s">
        <v>82</v>
      </c>
      <c r="D138" s="22" t="s">
        <v>79</v>
      </c>
      <c r="E138" s="23" t="s">
        <v>185</v>
      </c>
      <c r="F138" s="34">
        <v>1</v>
      </c>
      <c r="G138" s="25" t="s">
        <v>187</v>
      </c>
    </row>
    <row r="139" spans="1:7" ht="17.100000000000001" customHeight="1" x14ac:dyDescent="0.3">
      <c r="A139" s="22" t="s">
        <v>183</v>
      </c>
      <c r="B139" s="22" t="s">
        <v>20</v>
      </c>
      <c r="C139" s="22" t="s">
        <v>77</v>
      </c>
      <c r="D139" s="22" t="s">
        <v>78</v>
      </c>
      <c r="E139" s="23">
        <v>13</v>
      </c>
      <c r="F139" s="34" t="s">
        <v>185</v>
      </c>
      <c r="G139" s="25" t="s">
        <v>185</v>
      </c>
    </row>
    <row r="140" spans="1:7" ht="17.100000000000001" customHeight="1" x14ac:dyDescent="0.3">
      <c r="A140" s="22" t="s">
        <v>183</v>
      </c>
      <c r="B140" s="22" t="s">
        <v>20</v>
      </c>
      <c r="C140" s="22" t="s">
        <v>77</v>
      </c>
      <c r="D140" s="22" t="s">
        <v>79</v>
      </c>
      <c r="E140" s="23">
        <v>13</v>
      </c>
      <c r="F140" s="34" t="s">
        <v>185</v>
      </c>
      <c r="G140" s="25" t="s">
        <v>185</v>
      </c>
    </row>
    <row r="141" spans="1:7" ht="17.100000000000001" customHeight="1" x14ac:dyDescent="0.3">
      <c r="A141" s="22" t="s">
        <v>183</v>
      </c>
      <c r="B141" s="22" t="s">
        <v>20</v>
      </c>
      <c r="C141" s="22" t="s">
        <v>81</v>
      </c>
      <c r="D141" s="22" t="s">
        <v>79</v>
      </c>
      <c r="E141" s="23" t="s">
        <v>185</v>
      </c>
      <c r="F141" s="34">
        <v>1</v>
      </c>
      <c r="G141" s="25" t="s">
        <v>187</v>
      </c>
    </row>
    <row r="142" spans="1:7" ht="17.100000000000001" customHeight="1" x14ac:dyDescent="0.3">
      <c r="A142" s="22" t="s">
        <v>183</v>
      </c>
      <c r="B142" s="22" t="s">
        <v>20</v>
      </c>
      <c r="C142" s="22" t="s">
        <v>83</v>
      </c>
      <c r="D142" s="22" t="s">
        <v>78</v>
      </c>
      <c r="E142" s="23" t="s">
        <v>185</v>
      </c>
      <c r="F142" s="34">
        <v>1</v>
      </c>
      <c r="G142" s="25" t="s">
        <v>187</v>
      </c>
    </row>
    <row r="143" spans="1:7" ht="17.100000000000001" customHeight="1" x14ac:dyDescent="0.3">
      <c r="A143" s="22" t="s">
        <v>183</v>
      </c>
      <c r="B143" s="22" t="s">
        <v>20</v>
      </c>
      <c r="C143" s="22" t="s">
        <v>80</v>
      </c>
      <c r="D143" s="22" t="s">
        <v>78</v>
      </c>
      <c r="E143" s="23" t="s">
        <v>185</v>
      </c>
      <c r="F143" s="34">
        <v>1</v>
      </c>
      <c r="G143" s="25" t="s">
        <v>187</v>
      </c>
    </row>
    <row r="144" spans="1:7" ht="17.100000000000001" customHeight="1" x14ac:dyDescent="0.3">
      <c r="A144" s="22" t="s">
        <v>183</v>
      </c>
      <c r="B144" s="22" t="s">
        <v>20</v>
      </c>
      <c r="C144" s="22" t="s">
        <v>80</v>
      </c>
      <c r="D144" s="22" t="s">
        <v>79</v>
      </c>
      <c r="E144" s="23" t="s">
        <v>185</v>
      </c>
      <c r="F144" s="34">
        <v>2</v>
      </c>
      <c r="G144" s="25" t="s">
        <v>186</v>
      </c>
    </row>
    <row r="145" spans="1:7" ht="17.100000000000001" customHeight="1" x14ac:dyDescent="0.3">
      <c r="A145" s="22" t="s">
        <v>183</v>
      </c>
      <c r="B145" s="22" t="s">
        <v>20</v>
      </c>
      <c r="C145" s="22" t="s">
        <v>82</v>
      </c>
      <c r="D145" s="22" t="s">
        <v>78</v>
      </c>
      <c r="E145" s="23" t="s">
        <v>185</v>
      </c>
      <c r="F145" s="34">
        <v>1</v>
      </c>
      <c r="G145" s="25" t="s">
        <v>187</v>
      </c>
    </row>
    <row r="146" spans="1:7" ht="17.100000000000001" customHeight="1" x14ac:dyDescent="0.3">
      <c r="A146" s="22" t="s">
        <v>183</v>
      </c>
      <c r="B146" s="22" t="s">
        <v>20</v>
      </c>
      <c r="C146" s="22" t="s">
        <v>82</v>
      </c>
      <c r="D146" s="22" t="s">
        <v>79</v>
      </c>
      <c r="E146" s="23" t="s">
        <v>185</v>
      </c>
      <c r="F146" s="34">
        <v>1</v>
      </c>
      <c r="G146" s="25" t="s">
        <v>187</v>
      </c>
    </row>
    <row r="147" spans="1:7" ht="17.100000000000001" customHeight="1" x14ac:dyDescent="0.3">
      <c r="A147" s="22" t="s">
        <v>183</v>
      </c>
      <c r="B147" s="22" t="s">
        <v>21</v>
      </c>
      <c r="C147" s="22" t="s">
        <v>77</v>
      </c>
      <c r="D147" s="22" t="s">
        <v>78</v>
      </c>
      <c r="E147" s="23" t="s">
        <v>185</v>
      </c>
      <c r="F147" s="34">
        <v>2</v>
      </c>
      <c r="G147" s="25" t="s">
        <v>186</v>
      </c>
    </row>
    <row r="148" spans="1:7" ht="17.100000000000001" customHeight="1" x14ac:dyDescent="0.3">
      <c r="A148" s="22" t="s">
        <v>183</v>
      </c>
      <c r="B148" s="22" t="s">
        <v>21</v>
      </c>
      <c r="C148" s="22" t="s">
        <v>77</v>
      </c>
      <c r="D148" s="22" t="s">
        <v>79</v>
      </c>
      <c r="E148" s="23" t="s">
        <v>185</v>
      </c>
      <c r="F148" s="34">
        <v>1</v>
      </c>
      <c r="G148" s="25" t="s">
        <v>187</v>
      </c>
    </row>
    <row r="149" spans="1:7" ht="17.100000000000001" customHeight="1" x14ac:dyDescent="0.3">
      <c r="A149" s="22" t="s">
        <v>183</v>
      </c>
      <c r="B149" s="22" t="s">
        <v>21</v>
      </c>
      <c r="C149" s="22" t="s">
        <v>81</v>
      </c>
      <c r="D149" s="22" t="s">
        <v>78</v>
      </c>
      <c r="E149" s="23" t="s">
        <v>185</v>
      </c>
      <c r="F149" s="34">
        <v>1</v>
      </c>
      <c r="G149" s="25" t="s">
        <v>187</v>
      </c>
    </row>
    <row r="150" spans="1:7" ht="17.100000000000001" customHeight="1" x14ac:dyDescent="0.3">
      <c r="A150" s="22" t="s">
        <v>183</v>
      </c>
      <c r="B150" s="22" t="s">
        <v>21</v>
      </c>
      <c r="C150" s="22" t="s">
        <v>81</v>
      </c>
      <c r="D150" s="22" t="s">
        <v>79</v>
      </c>
      <c r="E150" s="23" t="s">
        <v>185</v>
      </c>
      <c r="F150" s="34">
        <v>1</v>
      </c>
      <c r="G150" s="25" t="s">
        <v>187</v>
      </c>
    </row>
    <row r="151" spans="1:7" ht="17.100000000000001" customHeight="1" x14ac:dyDescent="0.3">
      <c r="A151" s="22" t="s">
        <v>183</v>
      </c>
      <c r="B151" s="22" t="s">
        <v>21</v>
      </c>
      <c r="C151" s="22" t="s">
        <v>83</v>
      </c>
      <c r="D151" s="22" t="s">
        <v>79</v>
      </c>
      <c r="E151" s="23" t="s">
        <v>185</v>
      </c>
      <c r="F151" s="34">
        <v>1</v>
      </c>
      <c r="G151" s="25" t="s">
        <v>187</v>
      </c>
    </row>
    <row r="152" spans="1:7" ht="17.100000000000001" customHeight="1" x14ac:dyDescent="0.3">
      <c r="A152" s="22" t="s">
        <v>183</v>
      </c>
      <c r="B152" s="22" t="s">
        <v>21</v>
      </c>
      <c r="C152" s="22" t="s">
        <v>80</v>
      </c>
      <c r="D152" s="22" t="s">
        <v>78</v>
      </c>
      <c r="E152" s="23" t="s">
        <v>185</v>
      </c>
      <c r="F152" s="34">
        <v>1</v>
      </c>
      <c r="G152" s="25" t="s">
        <v>187</v>
      </c>
    </row>
    <row r="153" spans="1:7" ht="17.100000000000001" customHeight="1" x14ac:dyDescent="0.3">
      <c r="A153" s="22" t="s">
        <v>183</v>
      </c>
      <c r="B153" s="22" t="s">
        <v>21</v>
      </c>
      <c r="C153" s="22" t="s">
        <v>80</v>
      </c>
      <c r="D153" s="22" t="s">
        <v>79</v>
      </c>
      <c r="E153" s="23" t="s">
        <v>185</v>
      </c>
      <c r="F153" s="34">
        <v>1</v>
      </c>
      <c r="G153" s="25" t="s">
        <v>187</v>
      </c>
    </row>
    <row r="154" spans="1:7" ht="17.100000000000001" customHeight="1" x14ac:dyDescent="0.3">
      <c r="A154" s="22" t="s">
        <v>183</v>
      </c>
      <c r="B154" s="22" t="s">
        <v>22</v>
      </c>
      <c r="C154" s="22" t="s">
        <v>77</v>
      </c>
      <c r="D154" s="22" t="s">
        <v>78</v>
      </c>
      <c r="E154" s="23">
        <v>1966</v>
      </c>
      <c r="F154" s="34" t="s">
        <v>185</v>
      </c>
      <c r="G154" s="25" t="s">
        <v>185</v>
      </c>
    </row>
    <row r="155" spans="1:7" ht="17.100000000000001" customHeight="1" x14ac:dyDescent="0.3">
      <c r="A155" s="22" t="s">
        <v>183</v>
      </c>
      <c r="B155" s="22" t="s">
        <v>22</v>
      </c>
      <c r="C155" s="22" t="s">
        <v>77</v>
      </c>
      <c r="D155" s="22" t="s">
        <v>79</v>
      </c>
      <c r="E155" s="23">
        <v>1908</v>
      </c>
      <c r="F155" s="34" t="s">
        <v>185</v>
      </c>
      <c r="G155" s="25" t="s">
        <v>185</v>
      </c>
    </row>
    <row r="156" spans="1:7" ht="17.100000000000001" customHeight="1" x14ac:dyDescent="0.3">
      <c r="A156" s="22" t="s">
        <v>183</v>
      </c>
      <c r="B156" s="22" t="s">
        <v>22</v>
      </c>
      <c r="C156" s="22" t="s">
        <v>81</v>
      </c>
      <c r="D156" s="22" t="s">
        <v>78</v>
      </c>
      <c r="E156" s="23">
        <v>281</v>
      </c>
      <c r="F156" s="34" t="s">
        <v>185</v>
      </c>
      <c r="G156" s="25" t="s">
        <v>185</v>
      </c>
    </row>
    <row r="157" spans="1:7" ht="17.100000000000001" customHeight="1" x14ac:dyDescent="0.3">
      <c r="A157" s="22" t="s">
        <v>183</v>
      </c>
      <c r="B157" s="22" t="s">
        <v>22</v>
      </c>
      <c r="C157" s="22" t="s">
        <v>81</v>
      </c>
      <c r="D157" s="22" t="s">
        <v>79</v>
      </c>
      <c r="E157" s="23">
        <v>329</v>
      </c>
      <c r="F157" s="34" t="s">
        <v>185</v>
      </c>
      <c r="G157" s="25" t="s">
        <v>185</v>
      </c>
    </row>
    <row r="158" spans="1:7" ht="17.100000000000001" customHeight="1" x14ac:dyDescent="0.3">
      <c r="A158" s="22" t="s">
        <v>183</v>
      </c>
      <c r="B158" s="22" t="s">
        <v>22</v>
      </c>
      <c r="C158" s="22" t="s">
        <v>83</v>
      </c>
      <c r="D158" s="22" t="s">
        <v>78</v>
      </c>
      <c r="E158" s="23">
        <v>688</v>
      </c>
      <c r="F158" s="34" t="s">
        <v>185</v>
      </c>
      <c r="G158" s="25" t="s">
        <v>185</v>
      </c>
    </row>
    <row r="159" spans="1:7" ht="17.100000000000001" customHeight="1" x14ac:dyDescent="0.3">
      <c r="A159" s="22" t="s">
        <v>183</v>
      </c>
      <c r="B159" s="22" t="s">
        <v>22</v>
      </c>
      <c r="C159" s="22" t="s">
        <v>83</v>
      </c>
      <c r="D159" s="22" t="s">
        <v>79</v>
      </c>
      <c r="E159" s="23">
        <v>706</v>
      </c>
      <c r="F159" s="34" t="s">
        <v>185</v>
      </c>
      <c r="G159" s="25" t="s">
        <v>185</v>
      </c>
    </row>
    <row r="160" spans="1:7" ht="17.100000000000001" customHeight="1" x14ac:dyDescent="0.3">
      <c r="A160" s="22" t="s">
        <v>183</v>
      </c>
      <c r="B160" s="22" t="s">
        <v>22</v>
      </c>
      <c r="C160" s="22" t="s">
        <v>80</v>
      </c>
      <c r="D160" s="22" t="s">
        <v>78</v>
      </c>
      <c r="E160" s="23">
        <v>4106</v>
      </c>
      <c r="F160" s="34" t="s">
        <v>185</v>
      </c>
      <c r="G160" s="25" t="s">
        <v>185</v>
      </c>
    </row>
    <row r="161" spans="1:7" ht="17.100000000000001" customHeight="1" x14ac:dyDescent="0.3">
      <c r="A161" s="22" t="s">
        <v>183</v>
      </c>
      <c r="B161" s="22" t="s">
        <v>22</v>
      </c>
      <c r="C161" s="22" t="s">
        <v>80</v>
      </c>
      <c r="D161" s="22" t="s">
        <v>79</v>
      </c>
      <c r="E161" s="23">
        <v>4900</v>
      </c>
      <c r="F161" s="34" t="s">
        <v>185</v>
      </c>
      <c r="G161" s="25" t="s">
        <v>185</v>
      </c>
    </row>
    <row r="162" spans="1:7" ht="17.100000000000001" customHeight="1" x14ac:dyDescent="0.3">
      <c r="A162" s="22" t="s">
        <v>183</v>
      </c>
      <c r="B162" s="22" t="s">
        <v>22</v>
      </c>
      <c r="C162" s="22" t="s">
        <v>82</v>
      </c>
      <c r="D162" s="22" t="s">
        <v>78</v>
      </c>
      <c r="E162" s="23">
        <v>476</v>
      </c>
      <c r="F162" s="34" t="s">
        <v>185</v>
      </c>
      <c r="G162" s="25" t="s">
        <v>185</v>
      </c>
    </row>
    <row r="163" spans="1:7" ht="17.100000000000001" customHeight="1" x14ac:dyDescent="0.3">
      <c r="A163" s="22" t="s">
        <v>183</v>
      </c>
      <c r="B163" s="22" t="s">
        <v>22</v>
      </c>
      <c r="C163" s="22" t="s">
        <v>82</v>
      </c>
      <c r="D163" s="22" t="s">
        <v>79</v>
      </c>
      <c r="E163" s="23">
        <v>497</v>
      </c>
      <c r="F163" s="34" t="s">
        <v>185</v>
      </c>
      <c r="G163" s="25" t="s">
        <v>185</v>
      </c>
    </row>
    <row r="164" spans="1:7" ht="17.100000000000001" customHeight="1" x14ac:dyDescent="0.3">
      <c r="A164" s="22" t="s">
        <v>183</v>
      </c>
      <c r="B164" s="22" t="s">
        <v>23</v>
      </c>
      <c r="C164" s="22" t="s">
        <v>77</v>
      </c>
      <c r="D164" s="22" t="s">
        <v>78</v>
      </c>
      <c r="E164" s="23">
        <v>42</v>
      </c>
      <c r="F164" s="34" t="s">
        <v>185</v>
      </c>
      <c r="G164" s="25" t="s">
        <v>185</v>
      </c>
    </row>
    <row r="165" spans="1:7" ht="17.100000000000001" customHeight="1" x14ac:dyDescent="0.3">
      <c r="A165" s="22" t="s">
        <v>183</v>
      </c>
      <c r="B165" s="22" t="s">
        <v>23</v>
      </c>
      <c r="C165" s="22" t="s">
        <v>77</v>
      </c>
      <c r="D165" s="22" t="s">
        <v>79</v>
      </c>
      <c r="E165" s="23" t="s">
        <v>185</v>
      </c>
      <c r="F165" s="34">
        <v>2</v>
      </c>
      <c r="G165" s="25" t="s">
        <v>186</v>
      </c>
    </row>
    <row r="166" spans="1:7" ht="17.100000000000001" customHeight="1" x14ac:dyDescent="0.3">
      <c r="A166" s="22" t="s">
        <v>183</v>
      </c>
      <c r="B166" s="22" t="s">
        <v>23</v>
      </c>
      <c r="C166" s="22" t="s">
        <v>81</v>
      </c>
      <c r="D166" s="22" t="s">
        <v>78</v>
      </c>
      <c r="E166" s="23" t="s">
        <v>185</v>
      </c>
      <c r="F166" s="34">
        <v>1</v>
      </c>
      <c r="G166" s="25" t="s">
        <v>187</v>
      </c>
    </row>
    <row r="167" spans="1:7" ht="17.100000000000001" customHeight="1" x14ac:dyDescent="0.3">
      <c r="A167" s="22" t="s">
        <v>183</v>
      </c>
      <c r="B167" s="22" t="s">
        <v>23</v>
      </c>
      <c r="C167" s="22" t="s">
        <v>83</v>
      </c>
      <c r="D167" s="22" t="s">
        <v>78</v>
      </c>
      <c r="E167" s="23" t="s">
        <v>185</v>
      </c>
      <c r="F167" s="34">
        <v>1</v>
      </c>
      <c r="G167" s="25" t="s">
        <v>187</v>
      </c>
    </row>
    <row r="168" spans="1:7" ht="17.100000000000001" customHeight="1" x14ac:dyDescent="0.3">
      <c r="A168" s="22" t="s">
        <v>183</v>
      </c>
      <c r="B168" s="22" t="s">
        <v>23</v>
      </c>
      <c r="C168" s="22" t="s">
        <v>83</v>
      </c>
      <c r="D168" s="22" t="s">
        <v>79</v>
      </c>
      <c r="E168" s="23" t="s">
        <v>185</v>
      </c>
      <c r="F168" s="34">
        <v>1</v>
      </c>
      <c r="G168" s="25" t="s">
        <v>187</v>
      </c>
    </row>
    <row r="169" spans="1:7" ht="17.100000000000001" customHeight="1" x14ac:dyDescent="0.3">
      <c r="A169" s="22" t="s">
        <v>183</v>
      </c>
      <c r="B169" s="22" t="s">
        <v>23</v>
      </c>
      <c r="C169" s="22" t="s">
        <v>80</v>
      </c>
      <c r="D169" s="22" t="s">
        <v>78</v>
      </c>
      <c r="E169" s="23">
        <v>35</v>
      </c>
      <c r="F169" s="34" t="s">
        <v>185</v>
      </c>
      <c r="G169" s="25" t="s">
        <v>185</v>
      </c>
    </row>
    <row r="170" spans="1:7" ht="17.100000000000001" customHeight="1" x14ac:dyDescent="0.3">
      <c r="A170" s="22" t="s">
        <v>183</v>
      </c>
      <c r="B170" s="22" t="s">
        <v>23</v>
      </c>
      <c r="C170" s="22" t="s">
        <v>80</v>
      </c>
      <c r="D170" s="22" t="s">
        <v>79</v>
      </c>
      <c r="E170" s="23">
        <v>47</v>
      </c>
      <c r="F170" s="34" t="s">
        <v>185</v>
      </c>
      <c r="G170" s="25" t="s">
        <v>185</v>
      </c>
    </row>
    <row r="171" spans="1:7" ht="17.100000000000001" customHeight="1" x14ac:dyDescent="0.3">
      <c r="A171" s="22" t="s">
        <v>183</v>
      </c>
      <c r="B171" s="22" t="s">
        <v>23</v>
      </c>
      <c r="C171" s="22" t="s">
        <v>82</v>
      </c>
      <c r="D171" s="22" t="s">
        <v>78</v>
      </c>
      <c r="E171" s="23" t="s">
        <v>185</v>
      </c>
      <c r="F171" s="34">
        <v>1</v>
      </c>
      <c r="G171" s="25" t="s">
        <v>187</v>
      </c>
    </row>
    <row r="172" spans="1:7" ht="17.100000000000001" customHeight="1" x14ac:dyDescent="0.3">
      <c r="A172" s="22" t="s">
        <v>183</v>
      </c>
      <c r="B172" s="22" t="s">
        <v>23</v>
      </c>
      <c r="C172" s="22" t="s">
        <v>82</v>
      </c>
      <c r="D172" s="22" t="s">
        <v>79</v>
      </c>
      <c r="E172" s="23" t="s">
        <v>185</v>
      </c>
      <c r="F172" s="34">
        <v>1</v>
      </c>
      <c r="G172" s="25" t="s">
        <v>187</v>
      </c>
    </row>
    <row r="173" spans="1:7" ht="17.100000000000001" customHeight="1" x14ac:dyDescent="0.3">
      <c r="A173" s="22" t="s">
        <v>183</v>
      </c>
      <c r="B173" s="22" t="s">
        <v>24</v>
      </c>
      <c r="C173" s="22" t="s">
        <v>77</v>
      </c>
      <c r="D173" s="22" t="s">
        <v>78</v>
      </c>
      <c r="E173" s="23">
        <v>28</v>
      </c>
      <c r="F173" s="34" t="s">
        <v>185</v>
      </c>
      <c r="G173" s="25" t="s">
        <v>185</v>
      </c>
    </row>
    <row r="174" spans="1:7" ht="17.100000000000001" customHeight="1" x14ac:dyDescent="0.3">
      <c r="A174" s="22" t="s">
        <v>183</v>
      </c>
      <c r="B174" s="22" t="s">
        <v>24</v>
      </c>
      <c r="C174" s="22" t="s">
        <v>77</v>
      </c>
      <c r="D174" s="22" t="s">
        <v>79</v>
      </c>
      <c r="E174" s="23">
        <v>31</v>
      </c>
      <c r="F174" s="34" t="s">
        <v>185</v>
      </c>
      <c r="G174" s="25" t="s">
        <v>185</v>
      </c>
    </row>
    <row r="175" spans="1:7" ht="17.100000000000001" customHeight="1" x14ac:dyDescent="0.3">
      <c r="A175" s="22" t="s">
        <v>183</v>
      </c>
      <c r="B175" s="22" t="s">
        <v>24</v>
      </c>
      <c r="C175" s="22" t="s">
        <v>81</v>
      </c>
      <c r="D175" s="22" t="s">
        <v>78</v>
      </c>
      <c r="E175" s="23" t="s">
        <v>185</v>
      </c>
      <c r="F175" s="34">
        <v>1</v>
      </c>
      <c r="G175" s="25" t="s">
        <v>187</v>
      </c>
    </row>
    <row r="176" spans="1:7" ht="17.100000000000001" customHeight="1" x14ac:dyDescent="0.3">
      <c r="A176" s="22" t="s">
        <v>183</v>
      </c>
      <c r="B176" s="22" t="s">
        <v>24</v>
      </c>
      <c r="C176" s="22" t="s">
        <v>81</v>
      </c>
      <c r="D176" s="22" t="s">
        <v>79</v>
      </c>
      <c r="E176" s="23" t="s">
        <v>185</v>
      </c>
      <c r="F176" s="34">
        <v>1</v>
      </c>
      <c r="G176" s="25" t="s">
        <v>187</v>
      </c>
    </row>
    <row r="177" spans="1:7" ht="17.100000000000001" customHeight="1" x14ac:dyDescent="0.3">
      <c r="A177" s="22" t="s">
        <v>183</v>
      </c>
      <c r="B177" s="22" t="s">
        <v>24</v>
      </c>
      <c r="C177" s="22" t="s">
        <v>83</v>
      </c>
      <c r="D177" s="22" t="s">
        <v>78</v>
      </c>
      <c r="E177" s="23" t="s">
        <v>185</v>
      </c>
      <c r="F177" s="34">
        <v>1</v>
      </c>
      <c r="G177" s="25" t="s">
        <v>187</v>
      </c>
    </row>
    <row r="178" spans="1:7" ht="17.100000000000001" customHeight="1" x14ac:dyDescent="0.3">
      <c r="A178" s="22" t="s">
        <v>183</v>
      </c>
      <c r="B178" s="22" t="s">
        <v>24</v>
      </c>
      <c r="C178" s="22" t="s">
        <v>83</v>
      </c>
      <c r="D178" s="22" t="s">
        <v>79</v>
      </c>
      <c r="E178" s="23">
        <v>16</v>
      </c>
      <c r="F178" s="34" t="s">
        <v>185</v>
      </c>
      <c r="G178" s="25" t="s">
        <v>185</v>
      </c>
    </row>
    <row r="179" spans="1:7" ht="17.100000000000001" customHeight="1" x14ac:dyDescent="0.3">
      <c r="A179" s="22" t="s">
        <v>183</v>
      </c>
      <c r="B179" s="22" t="s">
        <v>24</v>
      </c>
      <c r="C179" s="22" t="s">
        <v>80</v>
      </c>
      <c r="D179" s="22" t="s">
        <v>78</v>
      </c>
      <c r="E179" s="23">
        <v>71</v>
      </c>
      <c r="F179" s="34" t="s">
        <v>185</v>
      </c>
      <c r="G179" s="25" t="s">
        <v>185</v>
      </c>
    </row>
    <row r="180" spans="1:7" ht="17.100000000000001" customHeight="1" x14ac:dyDescent="0.3">
      <c r="A180" s="22" t="s">
        <v>183</v>
      </c>
      <c r="B180" s="22" t="s">
        <v>24</v>
      </c>
      <c r="C180" s="22" t="s">
        <v>80</v>
      </c>
      <c r="D180" s="22" t="s">
        <v>79</v>
      </c>
      <c r="E180" s="23">
        <v>128</v>
      </c>
      <c r="F180" s="34" t="s">
        <v>185</v>
      </c>
      <c r="G180" s="25" t="s">
        <v>185</v>
      </c>
    </row>
    <row r="181" spans="1:7" ht="17.100000000000001" customHeight="1" x14ac:dyDescent="0.3">
      <c r="A181" s="22" t="s">
        <v>183</v>
      </c>
      <c r="B181" s="22" t="s">
        <v>24</v>
      </c>
      <c r="C181" s="22" t="s">
        <v>82</v>
      </c>
      <c r="D181" s="22" t="s">
        <v>78</v>
      </c>
      <c r="E181" s="23" t="s">
        <v>185</v>
      </c>
      <c r="F181" s="34">
        <v>1</v>
      </c>
      <c r="G181" s="25" t="s">
        <v>187</v>
      </c>
    </row>
    <row r="182" spans="1:7" ht="17.100000000000001" customHeight="1" x14ac:dyDescent="0.3">
      <c r="A182" s="22" t="s">
        <v>183</v>
      </c>
      <c r="B182" s="22" t="s">
        <v>24</v>
      </c>
      <c r="C182" s="22" t="s">
        <v>82</v>
      </c>
      <c r="D182" s="22" t="s">
        <v>79</v>
      </c>
      <c r="E182" s="23" t="s">
        <v>185</v>
      </c>
      <c r="F182" s="34">
        <v>1</v>
      </c>
      <c r="G182" s="25" t="s">
        <v>187</v>
      </c>
    </row>
    <row r="183" spans="1:7" ht="17.100000000000001" customHeight="1" x14ac:dyDescent="0.3">
      <c r="A183" s="22" t="s">
        <v>183</v>
      </c>
      <c r="B183" s="22" t="s">
        <v>25</v>
      </c>
      <c r="C183" s="22" t="s">
        <v>77</v>
      </c>
      <c r="D183" s="22" t="s">
        <v>78</v>
      </c>
      <c r="E183" s="23" t="s">
        <v>185</v>
      </c>
      <c r="F183" s="34">
        <v>1</v>
      </c>
      <c r="G183" s="25" t="s">
        <v>187</v>
      </c>
    </row>
    <row r="184" spans="1:7" ht="17.100000000000001" customHeight="1" x14ac:dyDescent="0.3">
      <c r="A184" s="22" t="s">
        <v>183</v>
      </c>
      <c r="B184" s="22" t="s">
        <v>25</v>
      </c>
      <c r="C184" s="22" t="s">
        <v>77</v>
      </c>
      <c r="D184" s="22" t="s">
        <v>79</v>
      </c>
      <c r="E184" s="23" t="s">
        <v>185</v>
      </c>
      <c r="F184" s="34">
        <v>1</v>
      </c>
      <c r="G184" s="25" t="s">
        <v>187</v>
      </c>
    </row>
    <row r="185" spans="1:7" ht="17.100000000000001" customHeight="1" x14ac:dyDescent="0.3">
      <c r="A185" s="22" t="s">
        <v>183</v>
      </c>
      <c r="B185" s="22" t="s">
        <v>25</v>
      </c>
      <c r="C185" s="22" t="s">
        <v>81</v>
      </c>
      <c r="D185" s="22" t="s">
        <v>78</v>
      </c>
      <c r="E185" s="23" t="s">
        <v>185</v>
      </c>
      <c r="F185" s="34">
        <v>1</v>
      </c>
      <c r="G185" s="25" t="s">
        <v>187</v>
      </c>
    </row>
    <row r="186" spans="1:7" ht="17.100000000000001" customHeight="1" x14ac:dyDescent="0.3">
      <c r="A186" s="22" t="s">
        <v>183</v>
      </c>
      <c r="B186" s="22" t="s">
        <v>25</v>
      </c>
      <c r="C186" s="22" t="s">
        <v>83</v>
      </c>
      <c r="D186" s="22" t="s">
        <v>78</v>
      </c>
      <c r="E186" s="23" t="s">
        <v>185</v>
      </c>
      <c r="F186" s="34">
        <v>1</v>
      </c>
      <c r="G186" s="25" t="s">
        <v>187</v>
      </c>
    </row>
    <row r="187" spans="1:7" ht="17.100000000000001" customHeight="1" x14ac:dyDescent="0.3">
      <c r="A187" s="22" t="s">
        <v>183</v>
      </c>
      <c r="B187" s="22" t="s">
        <v>25</v>
      </c>
      <c r="C187" s="22" t="s">
        <v>83</v>
      </c>
      <c r="D187" s="22" t="s">
        <v>79</v>
      </c>
      <c r="E187" s="23" t="s">
        <v>185</v>
      </c>
      <c r="F187" s="34">
        <v>1</v>
      </c>
      <c r="G187" s="25" t="s">
        <v>187</v>
      </c>
    </row>
    <row r="188" spans="1:7" ht="17.100000000000001" customHeight="1" x14ac:dyDescent="0.3">
      <c r="A188" s="22" t="s">
        <v>183</v>
      </c>
      <c r="B188" s="22" t="s">
        <v>25</v>
      </c>
      <c r="C188" s="22" t="s">
        <v>80</v>
      </c>
      <c r="D188" s="22" t="s">
        <v>78</v>
      </c>
      <c r="E188" s="23" t="s">
        <v>185</v>
      </c>
      <c r="F188" s="34">
        <v>1</v>
      </c>
      <c r="G188" s="25" t="s">
        <v>187</v>
      </c>
    </row>
    <row r="189" spans="1:7" ht="17.100000000000001" customHeight="1" x14ac:dyDescent="0.3">
      <c r="A189" s="22" t="s">
        <v>183</v>
      </c>
      <c r="B189" s="22" t="s">
        <v>25</v>
      </c>
      <c r="C189" s="22" t="s">
        <v>80</v>
      </c>
      <c r="D189" s="22" t="s">
        <v>79</v>
      </c>
      <c r="E189" s="23" t="s">
        <v>185</v>
      </c>
      <c r="F189" s="34">
        <v>1</v>
      </c>
      <c r="G189" s="25" t="s">
        <v>187</v>
      </c>
    </row>
    <row r="190" spans="1:7" ht="17.100000000000001" customHeight="1" x14ac:dyDescent="0.3">
      <c r="A190" s="22" t="s">
        <v>183</v>
      </c>
      <c r="B190" s="22" t="s">
        <v>25</v>
      </c>
      <c r="C190" s="22" t="s">
        <v>82</v>
      </c>
      <c r="D190" s="22" t="s">
        <v>78</v>
      </c>
      <c r="E190" s="23" t="s">
        <v>185</v>
      </c>
      <c r="F190" s="34">
        <v>1</v>
      </c>
      <c r="G190" s="25" t="s">
        <v>187</v>
      </c>
    </row>
    <row r="191" spans="1:7" ht="17.100000000000001" customHeight="1" x14ac:dyDescent="0.3">
      <c r="A191" s="22" t="s">
        <v>183</v>
      </c>
      <c r="B191" s="22" t="s">
        <v>26</v>
      </c>
      <c r="C191" s="22" t="s">
        <v>77</v>
      </c>
      <c r="D191" s="22" t="s">
        <v>78</v>
      </c>
      <c r="E191" s="23">
        <v>12</v>
      </c>
      <c r="F191" s="34" t="s">
        <v>185</v>
      </c>
      <c r="G191" s="25" t="s">
        <v>185</v>
      </c>
    </row>
    <row r="192" spans="1:7" ht="17.100000000000001" customHeight="1" x14ac:dyDescent="0.3">
      <c r="A192" s="22" t="s">
        <v>183</v>
      </c>
      <c r="B192" s="22" t="s">
        <v>26</v>
      </c>
      <c r="C192" s="22" t="s">
        <v>77</v>
      </c>
      <c r="D192" s="22" t="s">
        <v>79</v>
      </c>
      <c r="E192" s="23" t="s">
        <v>185</v>
      </c>
      <c r="F192" s="34">
        <v>2</v>
      </c>
      <c r="G192" s="25" t="s">
        <v>186</v>
      </c>
    </row>
    <row r="193" spans="1:7" ht="17.100000000000001" customHeight="1" x14ac:dyDescent="0.3">
      <c r="A193" s="22" t="s">
        <v>183</v>
      </c>
      <c r="B193" s="22" t="s">
        <v>26</v>
      </c>
      <c r="C193" s="22" t="s">
        <v>81</v>
      </c>
      <c r="D193" s="22" t="s">
        <v>78</v>
      </c>
      <c r="E193" s="23" t="s">
        <v>185</v>
      </c>
      <c r="F193" s="34">
        <v>1</v>
      </c>
      <c r="G193" s="25" t="s">
        <v>187</v>
      </c>
    </row>
    <row r="194" spans="1:7" ht="17.100000000000001" customHeight="1" x14ac:dyDescent="0.3">
      <c r="A194" s="22" t="s">
        <v>183</v>
      </c>
      <c r="B194" s="22" t="s">
        <v>26</v>
      </c>
      <c r="C194" s="22" t="s">
        <v>81</v>
      </c>
      <c r="D194" s="22" t="s">
        <v>79</v>
      </c>
      <c r="E194" s="23" t="s">
        <v>185</v>
      </c>
      <c r="F194" s="34">
        <v>1</v>
      </c>
      <c r="G194" s="25" t="s">
        <v>187</v>
      </c>
    </row>
    <row r="195" spans="1:7" ht="17.100000000000001" customHeight="1" x14ac:dyDescent="0.3">
      <c r="A195" s="22" t="s">
        <v>183</v>
      </c>
      <c r="B195" s="22" t="s">
        <v>26</v>
      </c>
      <c r="C195" s="22" t="s">
        <v>83</v>
      </c>
      <c r="D195" s="22" t="s">
        <v>78</v>
      </c>
      <c r="E195" s="23" t="s">
        <v>185</v>
      </c>
      <c r="F195" s="34">
        <v>1</v>
      </c>
      <c r="G195" s="25" t="s">
        <v>187</v>
      </c>
    </row>
    <row r="196" spans="1:7" ht="17.100000000000001" customHeight="1" x14ac:dyDescent="0.3">
      <c r="A196" s="22" t="s">
        <v>183</v>
      </c>
      <c r="B196" s="22" t="s">
        <v>26</v>
      </c>
      <c r="C196" s="22" t="s">
        <v>80</v>
      </c>
      <c r="D196" s="22" t="s">
        <v>78</v>
      </c>
      <c r="E196" s="23">
        <v>29</v>
      </c>
      <c r="F196" s="34" t="s">
        <v>185</v>
      </c>
      <c r="G196" s="25" t="s">
        <v>185</v>
      </c>
    </row>
    <row r="197" spans="1:7" ht="17.100000000000001" customHeight="1" x14ac:dyDescent="0.3">
      <c r="A197" s="22" t="s">
        <v>183</v>
      </c>
      <c r="B197" s="22" t="s">
        <v>26</v>
      </c>
      <c r="C197" s="22" t="s">
        <v>80</v>
      </c>
      <c r="D197" s="22" t="s">
        <v>79</v>
      </c>
      <c r="E197" s="23">
        <v>51</v>
      </c>
      <c r="F197" s="34" t="s">
        <v>185</v>
      </c>
      <c r="G197" s="25" t="s">
        <v>185</v>
      </c>
    </row>
    <row r="198" spans="1:7" ht="17.100000000000001" customHeight="1" x14ac:dyDescent="0.3">
      <c r="A198" s="22" t="s">
        <v>183</v>
      </c>
      <c r="B198" s="22" t="s">
        <v>26</v>
      </c>
      <c r="C198" s="22" t="s">
        <v>82</v>
      </c>
      <c r="D198" s="22" t="s">
        <v>78</v>
      </c>
      <c r="E198" s="23" t="s">
        <v>185</v>
      </c>
      <c r="F198" s="34">
        <v>1</v>
      </c>
      <c r="G198" s="25" t="s">
        <v>187</v>
      </c>
    </row>
    <row r="199" spans="1:7" ht="17.100000000000001" customHeight="1" x14ac:dyDescent="0.3">
      <c r="A199" s="22" t="s">
        <v>183</v>
      </c>
      <c r="B199" s="22" t="s">
        <v>26</v>
      </c>
      <c r="C199" s="22" t="s">
        <v>82</v>
      </c>
      <c r="D199" s="22" t="s">
        <v>79</v>
      </c>
      <c r="E199" s="23" t="s">
        <v>185</v>
      </c>
      <c r="F199" s="34">
        <v>1</v>
      </c>
      <c r="G199" s="25" t="s">
        <v>187</v>
      </c>
    </row>
    <row r="200" spans="1:7" ht="17.100000000000001" customHeight="1" x14ac:dyDescent="0.3">
      <c r="A200" s="22" t="s">
        <v>183</v>
      </c>
      <c r="B200" s="22" t="s">
        <v>27</v>
      </c>
      <c r="C200" s="22" t="s">
        <v>77</v>
      </c>
      <c r="D200" s="22" t="s">
        <v>78</v>
      </c>
      <c r="E200" s="23">
        <v>94</v>
      </c>
      <c r="F200" s="34" t="s">
        <v>185</v>
      </c>
      <c r="G200" s="25" t="s">
        <v>185</v>
      </c>
    </row>
    <row r="201" spans="1:7" ht="17.100000000000001" customHeight="1" x14ac:dyDescent="0.3">
      <c r="A201" s="22" t="s">
        <v>183</v>
      </c>
      <c r="B201" s="22" t="s">
        <v>27</v>
      </c>
      <c r="C201" s="22" t="s">
        <v>77</v>
      </c>
      <c r="D201" s="22" t="s">
        <v>79</v>
      </c>
      <c r="E201" s="23">
        <v>117</v>
      </c>
      <c r="F201" s="34" t="s">
        <v>185</v>
      </c>
      <c r="G201" s="25" t="s">
        <v>185</v>
      </c>
    </row>
    <row r="202" spans="1:7" ht="17.100000000000001" customHeight="1" x14ac:dyDescent="0.3">
      <c r="A202" s="22" t="s">
        <v>183</v>
      </c>
      <c r="B202" s="22" t="s">
        <v>27</v>
      </c>
      <c r="C202" s="22" t="s">
        <v>81</v>
      </c>
      <c r="D202" s="22" t="s">
        <v>78</v>
      </c>
      <c r="E202" s="23">
        <v>14</v>
      </c>
      <c r="F202" s="34" t="s">
        <v>185</v>
      </c>
      <c r="G202" s="25" t="s">
        <v>185</v>
      </c>
    </row>
    <row r="203" spans="1:7" ht="17.100000000000001" customHeight="1" x14ac:dyDescent="0.3">
      <c r="A203" s="22" t="s">
        <v>183</v>
      </c>
      <c r="B203" s="22" t="s">
        <v>27</v>
      </c>
      <c r="C203" s="22" t="s">
        <v>81</v>
      </c>
      <c r="D203" s="22" t="s">
        <v>79</v>
      </c>
      <c r="E203" s="23" t="s">
        <v>185</v>
      </c>
      <c r="F203" s="34">
        <v>1</v>
      </c>
      <c r="G203" s="25" t="s">
        <v>187</v>
      </c>
    </row>
    <row r="204" spans="1:7" ht="17.100000000000001" customHeight="1" x14ac:dyDescent="0.3">
      <c r="A204" s="22" t="s">
        <v>183</v>
      </c>
      <c r="B204" s="22" t="s">
        <v>27</v>
      </c>
      <c r="C204" s="22" t="s">
        <v>83</v>
      </c>
      <c r="D204" s="22" t="s">
        <v>78</v>
      </c>
      <c r="E204" s="23">
        <v>17</v>
      </c>
      <c r="F204" s="34" t="s">
        <v>185</v>
      </c>
      <c r="G204" s="25" t="s">
        <v>185</v>
      </c>
    </row>
    <row r="205" spans="1:7" ht="17.100000000000001" customHeight="1" x14ac:dyDescent="0.3">
      <c r="A205" s="22" t="s">
        <v>183</v>
      </c>
      <c r="B205" s="22" t="s">
        <v>27</v>
      </c>
      <c r="C205" s="22" t="s">
        <v>83</v>
      </c>
      <c r="D205" s="22" t="s">
        <v>79</v>
      </c>
      <c r="E205" s="23">
        <v>12</v>
      </c>
      <c r="F205" s="34" t="s">
        <v>185</v>
      </c>
      <c r="G205" s="25" t="s">
        <v>185</v>
      </c>
    </row>
    <row r="206" spans="1:7" ht="17.100000000000001" customHeight="1" x14ac:dyDescent="0.3">
      <c r="A206" s="22" t="s">
        <v>183</v>
      </c>
      <c r="B206" s="22" t="s">
        <v>27</v>
      </c>
      <c r="C206" s="22" t="s">
        <v>80</v>
      </c>
      <c r="D206" s="22" t="s">
        <v>78</v>
      </c>
      <c r="E206" s="23">
        <v>63</v>
      </c>
      <c r="F206" s="34" t="s">
        <v>185</v>
      </c>
      <c r="G206" s="25" t="s">
        <v>185</v>
      </c>
    </row>
    <row r="207" spans="1:7" ht="17.100000000000001" customHeight="1" x14ac:dyDescent="0.3">
      <c r="A207" s="22" t="s">
        <v>183</v>
      </c>
      <c r="B207" s="22" t="s">
        <v>27</v>
      </c>
      <c r="C207" s="22" t="s">
        <v>80</v>
      </c>
      <c r="D207" s="22" t="s">
        <v>79</v>
      </c>
      <c r="E207" s="23">
        <v>86</v>
      </c>
      <c r="F207" s="34" t="s">
        <v>185</v>
      </c>
      <c r="G207" s="25" t="s">
        <v>185</v>
      </c>
    </row>
    <row r="208" spans="1:7" ht="17.100000000000001" customHeight="1" x14ac:dyDescent="0.3">
      <c r="A208" s="22" t="s">
        <v>183</v>
      </c>
      <c r="B208" s="22" t="s">
        <v>27</v>
      </c>
      <c r="C208" s="22" t="s">
        <v>82</v>
      </c>
      <c r="D208" s="22" t="s">
        <v>78</v>
      </c>
      <c r="E208" s="23">
        <v>14</v>
      </c>
      <c r="F208" s="34" t="s">
        <v>185</v>
      </c>
      <c r="G208" s="25" t="s">
        <v>185</v>
      </c>
    </row>
    <row r="209" spans="1:7" ht="17.100000000000001" customHeight="1" x14ac:dyDescent="0.3">
      <c r="A209" s="22" t="s">
        <v>183</v>
      </c>
      <c r="B209" s="22" t="s">
        <v>27</v>
      </c>
      <c r="C209" s="22" t="s">
        <v>82</v>
      </c>
      <c r="D209" s="22" t="s">
        <v>79</v>
      </c>
      <c r="E209" s="23" t="s">
        <v>185</v>
      </c>
      <c r="F209" s="34">
        <v>1</v>
      </c>
      <c r="G209" s="25" t="s">
        <v>187</v>
      </c>
    </row>
    <row r="210" spans="1:7" ht="17.100000000000001" customHeight="1" x14ac:dyDescent="0.3">
      <c r="A210" s="22" t="s">
        <v>183</v>
      </c>
      <c r="B210" s="22" t="s">
        <v>28</v>
      </c>
      <c r="C210" s="22" t="s">
        <v>77</v>
      </c>
      <c r="D210" s="22" t="s">
        <v>78</v>
      </c>
      <c r="E210" s="23" t="s">
        <v>185</v>
      </c>
      <c r="F210" s="34">
        <v>1</v>
      </c>
      <c r="G210" s="25" t="s">
        <v>187</v>
      </c>
    </row>
    <row r="211" spans="1:7" ht="17.100000000000001" customHeight="1" x14ac:dyDescent="0.3">
      <c r="A211" s="22" t="s">
        <v>183</v>
      </c>
      <c r="B211" s="22" t="s">
        <v>28</v>
      </c>
      <c r="C211" s="22" t="s">
        <v>77</v>
      </c>
      <c r="D211" s="22" t="s">
        <v>79</v>
      </c>
      <c r="E211" s="23" t="s">
        <v>185</v>
      </c>
      <c r="F211" s="34">
        <v>1</v>
      </c>
      <c r="G211" s="25" t="s">
        <v>187</v>
      </c>
    </row>
    <row r="212" spans="1:7" ht="17.100000000000001" customHeight="1" x14ac:dyDescent="0.3">
      <c r="A212" s="22" t="s">
        <v>183</v>
      </c>
      <c r="B212" s="22" t="s">
        <v>28</v>
      </c>
      <c r="C212" s="22" t="s">
        <v>80</v>
      </c>
      <c r="D212" s="22" t="s">
        <v>78</v>
      </c>
      <c r="E212" s="23" t="s">
        <v>185</v>
      </c>
      <c r="F212" s="34">
        <v>1</v>
      </c>
      <c r="G212" s="25" t="s">
        <v>187</v>
      </c>
    </row>
    <row r="213" spans="1:7" ht="17.100000000000001" customHeight="1" x14ac:dyDescent="0.3">
      <c r="A213" s="22" t="s">
        <v>183</v>
      </c>
      <c r="B213" s="22" t="s">
        <v>28</v>
      </c>
      <c r="C213" s="22" t="s">
        <v>82</v>
      </c>
      <c r="D213" s="22" t="s">
        <v>78</v>
      </c>
      <c r="E213" s="23" t="s">
        <v>185</v>
      </c>
      <c r="F213" s="34">
        <v>1</v>
      </c>
      <c r="G213" s="25" t="s">
        <v>187</v>
      </c>
    </row>
    <row r="214" spans="1:7" ht="17.100000000000001" customHeight="1" x14ac:dyDescent="0.3">
      <c r="A214" s="22" t="s">
        <v>183</v>
      </c>
      <c r="B214" s="22" t="s">
        <v>28</v>
      </c>
      <c r="C214" s="22" t="s">
        <v>82</v>
      </c>
      <c r="D214" s="22" t="s">
        <v>79</v>
      </c>
      <c r="E214" s="23" t="s">
        <v>185</v>
      </c>
      <c r="F214" s="34">
        <v>1</v>
      </c>
      <c r="G214" s="25" t="s">
        <v>187</v>
      </c>
    </row>
    <row r="215" spans="1:7" ht="17.100000000000001" customHeight="1" x14ac:dyDescent="0.3">
      <c r="A215" s="22" t="s">
        <v>183</v>
      </c>
      <c r="B215" s="22" t="s">
        <v>29</v>
      </c>
      <c r="C215" s="22" t="s">
        <v>77</v>
      </c>
      <c r="D215" s="22" t="s">
        <v>79</v>
      </c>
      <c r="E215" s="23" t="s">
        <v>185</v>
      </c>
      <c r="F215" s="34">
        <v>1</v>
      </c>
      <c r="G215" s="25" t="s">
        <v>187</v>
      </c>
    </row>
    <row r="216" spans="1:7" ht="17.100000000000001" customHeight="1" x14ac:dyDescent="0.3">
      <c r="A216" s="22" t="s">
        <v>183</v>
      </c>
      <c r="B216" s="22" t="s">
        <v>29</v>
      </c>
      <c r="C216" s="22" t="s">
        <v>83</v>
      </c>
      <c r="D216" s="22" t="s">
        <v>78</v>
      </c>
      <c r="E216" s="23" t="s">
        <v>185</v>
      </c>
      <c r="F216" s="34">
        <v>1</v>
      </c>
      <c r="G216" s="25" t="s">
        <v>187</v>
      </c>
    </row>
    <row r="217" spans="1:7" ht="17.100000000000001" customHeight="1" x14ac:dyDescent="0.3">
      <c r="A217" s="22" t="s">
        <v>183</v>
      </c>
      <c r="B217" s="22" t="s">
        <v>29</v>
      </c>
      <c r="C217" s="22" t="s">
        <v>80</v>
      </c>
      <c r="D217" s="22" t="s">
        <v>78</v>
      </c>
      <c r="E217" s="23" t="s">
        <v>185</v>
      </c>
      <c r="F217" s="34">
        <v>2</v>
      </c>
      <c r="G217" s="25" t="s">
        <v>186</v>
      </c>
    </row>
    <row r="218" spans="1:7" ht="17.100000000000001" customHeight="1" x14ac:dyDescent="0.3">
      <c r="A218" s="22" t="s">
        <v>183</v>
      </c>
      <c r="B218" s="22" t="s">
        <v>29</v>
      </c>
      <c r="C218" s="22" t="s">
        <v>80</v>
      </c>
      <c r="D218" s="22" t="s">
        <v>79</v>
      </c>
      <c r="E218" s="23" t="s">
        <v>185</v>
      </c>
      <c r="F218" s="34">
        <v>2</v>
      </c>
      <c r="G218" s="25" t="s">
        <v>186</v>
      </c>
    </row>
    <row r="219" spans="1:7" ht="17.100000000000001" customHeight="1" x14ac:dyDescent="0.3">
      <c r="A219" s="22" t="s">
        <v>183</v>
      </c>
      <c r="B219" s="22" t="s">
        <v>29</v>
      </c>
      <c r="C219" s="22" t="s">
        <v>82</v>
      </c>
      <c r="D219" s="22" t="s">
        <v>78</v>
      </c>
      <c r="E219" s="23" t="s">
        <v>185</v>
      </c>
      <c r="F219" s="34">
        <v>1</v>
      </c>
      <c r="G219" s="25" t="s">
        <v>187</v>
      </c>
    </row>
    <row r="220" spans="1:7" ht="17.100000000000001" customHeight="1" x14ac:dyDescent="0.3">
      <c r="A220" s="22" t="s">
        <v>183</v>
      </c>
      <c r="B220" s="22" t="s">
        <v>30</v>
      </c>
      <c r="C220" s="22" t="s">
        <v>77</v>
      </c>
      <c r="D220" s="22" t="s">
        <v>78</v>
      </c>
      <c r="E220" s="23">
        <v>144</v>
      </c>
      <c r="F220" s="34" t="s">
        <v>185</v>
      </c>
      <c r="G220" s="25" t="s">
        <v>185</v>
      </c>
    </row>
    <row r="221" spans="1:7" ht="17.100000000000001" customHeight="1" x14ac:dyDescent="0.3">
      <c r="A221" s="22" t="s">
        <v>183</v>
      </c>
      <c r="B221" s="22" t="s">
        <v>30</v>
      </c>
      <c r="C221" s="22" t="s">
        <v>77</v>
      </c>
      <c r="D221" s="22" t="s">
        <v>79</v>
      </c>
      <c r="E221" s="23">
        <v>141</v>
      </c>
      <c r="F221" s="34" t="s">
        <v>185</v>
      </c>
      <c r="G221" s="25" t="s">
        <v>185</v>
      </c>
    </row>
    <row r="222" spans="1:7" ht="17.100000000000001" customHeight="1" x14ac:dyDescent="0.3">
      <c r="A222" s="22" t="s">
        <v>183</v>
      </c>
      <c r="B222" s="22" t="s">
        <v>30</v>
      </c>
      <c r="C222" s="22" t="s">
        <v>81</v>
      </c>
      <c r="D222" s="22" t="s">
        <v>78</v>
      </c>
      <c r="E222" s="23" t="s">
        <v>185</v>
      </c>
      <c r="F222" s="34">
        <v>1</v>
      </c>
      <c r="G222" s="25" t="s">
        <v>187</v>
      </c>
    </row>
    <row r="223" spans="1:7" ht="17.100000000000001" customHeight="1" x14ac:dyDescent="0.3">
      <c r="A223" s="22" t="s">
        <v>183</v>
      </c>
      <c r="B223" s="22" t="s">
        <v>30</v>
      </c>
      <c r="C223" s="22" t="s">
        <v>81</v>
      </c>
      <c r="D223" s="22" t="s">
        <v>79</v>
      </c>
      <c r="E223" s="23" t="s">
        <v>185</v>
      </c>
      <c r="F223" s="34">
        <v>1</v>
      </c>
      <c r="G223" s="25" t="s">
        <v>187</v>
      </c>
    </row>
    <row r="224" spans="1:7" ht="17.100000000000001" customHeight="1" x14ac:dyDescent="0.3">
      <c r="A224" s="22" t="s">
        <v>183</v>
      </c>
      <c r="B224" s="22" t="s">
        <v>30</v>
      </c>
      <c r="C224" s="22" t="s">
        <v>83</v>
      </c>
      <c r="D224" s="22" t="s">
        <v>78</v>
      </c>
      <c r="E224" s="23">
        <v>28</v>
      </c>
      <c r="F224" s="34" t="s">
        <v>185</v>
      </c>
      <c r="G224" s="25" t="s">
        <v>185</v>
      </c>
    </row>
    <row r="225" spans="1:7" ht="17.100000000000001" customHeight="1" x14ac:dyDescent="0.3">
      <c r="A225" s="22" t="s">
        <v>183</v>
      </c>
      <c r="B225" s="22" t="s">
        <v>30</v>
      </c>
      <c r="C225" s="22" t="s">
        <v>83</v>
      </c>
      <c r="D225" s="22" t="s">
        <v>79</v>
      </c>
      <c r="E225" s="23">
        <v>30</v>
      </c>
      <c r="F225" s="34" t="s">
        <v>185</v>
      </c>
      <c r="G225" s="25" t="s">
        <v>185</v>
      </c>
    </row>
    <row r="226" spans="1:7" ht="17.100000000000001" customHeight="1" x14ac:dyDescent="0.3">
      <c r="A226" s="22" t="s">
        <v>183</v>
      </c>
      <c r="B226" s="22" t="s">
        <v>30</v>
      </c>
      <c r="C226" s="22" t="s">
        <v>80</v>
      </c>
      <c r="D226" s="22" t="s">
        <v>78</v>
      </c>
      <c r="E226" s="23">
        <v>145</v>
      </c>
      <c r="F226" s="34" t="s">
        <v>185</v>
      </c>
      <c r="G226" s="25" t="s">
        <v>185</v>
      </c>
    </row>
    <row r="227" spans="1:7" ht="17.100000000000001" customHeight="1" x14ac:dyDescent="0.3">
      <c r="A227" s="22" t="s">
        <v>183</v>
      </c>
      <c r="B227" s="22" t="s">
        <v>30</v>
      </c>
      <c r="C227" s="22" t="s">
        <v>80</v>
      </c>
      <c r="D227" s="22" t="s">
        <v>79</v>
      </c>
      <c r="E227" s="23">
        <v>223</v>
      </c>
      <c r="F227" s="34" t="s">
        <v>185</v>
      </c>
      <c r="G227" s="25" t="s">
        <v>185</v>
      </c>
    </row>
    <row r="228" spans="1:7" ht="17.100000000000001" customHeight="1" x14ac:dyDescent="0.3">
      <c r="A228" s="22" t="s">
        <v>183</v>
      </c>
      <c r="B228" s="22" t="s">
        <v>30</v>
      </c>
      <c r="C228" s="22" t="s">
        <v>82</v>
      </c>
      <c r="D228" s="22" t="s">
        <v>78</v>
      </c>
      <c r="E228" s="23" t="s">
        <v>185</v>
      </c>
      <c r="F228" s="34">
        <v>2</v>
      </c>
      <c r="G228" s="25" t="s">
        <v>186</v>
      </c>
    </row>
    <row r="229" spans="1:7" ht="17.100000000000001" customHeight="1" x14ac:dyDescent="0.3">
      <c r="A229" s="22" t="s">
        <v>183</v>
      </c>
      <c r="B229" s="22" t="s">
        <v>30</v>
      </c>
      <c r="C229" s="22" t="s">
        <v>82</v>
      </c>
      <c r="D229" s="22" t="s">
        <v>79</v>
      </c>
      <c r="E229" s="23" t="s">
        <v>185</v>
      </c>
      <c r="F229" s="34">
        <v>2</v>
      </c>
      <c r="G229" s="25" t="s">
        <v>186</v>
      </c>
    </row>
    <row r="230" spans="1:7" ht="17.100000000000001" customHeight="1" x14ac:dyDescent="0.3">
      <c r="A230" s="22" t="s">
        <v>183</v>
      </c>
      <c r="B230" s="22" t="s">
        <v>31</v>
      </c>
      <c r="C230" s="22" t="s">
        <v>77</v>
      </c>
      <c r="D230" s="22" t="s">
        <v>78</v>
      </c>
      <c r="E230" s="23">
        <v>22</v>
      </c>
      <c r="F230" s="34" t="s">
        <v>185</v>
      </c>
      <c r="G230" s="25" t="s">
        <v>185</v>
      </c>
    </row>
    <row r="231" spans="1:7" ht="17.100000000000001" customHeight="1" x14ac:dyDescent="0.3">
      <c r="A231" s="22" t="s">
        <v>183</v>
      </c>
      <c r="B231" s="22" t="s">
        <v>31</v>
      </c>
      <c r="C231" s="22" t="s">
        <v>77</v>
      </c>
      <c r="D231" s="22" t="s">
        <v>79</v>
      </c>
      <c r="E231" s="23">
        <v>27</v>
      </c>
      <c r="F231" s="34" t="s">
        <v>185</v>
      </c>
      <c r="G231" s="25" t="s">
        <v>185</v>
      </c>
    </row>
    <row r="232" spans="1:7" ht="17.100000000000001" customHeight="1" x14ac:dyDescent="0.3">
      <c r="A232" s="22" t="s">
        <v>183</v>
      </c>
      <c r="B232" s="22" t="s">
        <v>31</v>
      </c>
      <c r="C232" s="22" t="s">
        <v>81</v>
      </c>
      <c r="D232" s="22" t="s">
        <v>78</v>
      </c>
      <c r="E232" s="23" t="s">
        <v>185</v>
      </c>
      <c r="F232" s="34">
        <v>1</v>
      </c>
      <c r="G232" s="25" t="s">
        <v>187</v>
      </c>
    </row>
    <row r="233" spans="1:7" ht="17.100000000000001" customHeight="1" x14ac:dyDescent="0.3">
      <c r="A233" s="22" t="s">
        <v>183</v>
      </c>
      <c r="B233" s="22" t="s">
        <v>31</v>
      </c>
      <c r="C233" s="22" t="s">
        <v>81</v>
      </c>
      <c r="D233" s="22" t="s">
        <v>79</v>
      </c>
      <c r="E233" s="23" t="s">
        <v>185</v>
      </c>
      <c r="F233" s="34">
        <v>1</v>
      </c>
      <c r="G233" s="25" t="s">
        <v>187</v>
      </c>
    </row>
    <row r="234" spans="1:7" ht="17.100000000000001" customHeight="1" x14ac:dyDescent="0.3">
      <c r="A234" s="22" t="s">
        <v>183</v>
      </c>
      <c r="B234" s="22" t="s">
        <v>31</v>
      </c>
      <c r="C234" s="22" t="s">
        <v>83</v>
      </c>
      <c r="D234" s="22" t="s">
        <v>78</v>
      </c>
      <c r="E234" s="23" t="s">
        <v>185</v>
      </c>
      <c r="F234" s="34">
        <v>1</v>
      </c>
      <c r="G234" s="25" t="s">
        <v>187</v>
      </c>
    </row>
    <row r="235" spans="1:7" ht="17.100000000000001" customHeight="1" x14ac:dyDescent="0.3">
      <c r="A235" s="22" t="s">
        <v>183</v>
      </c>
      <c r="B235" s="22" t="s">
        <v>31</v>
      </c>
      <c r="C235" s="22" t="s">
        <v>83</v>
      </c>
      <c r="D235" s="22" t="s">
        <v>79</v>
      </c>
      <c r="E235" s="23" t="s">
        <v>185</v>
      </c>
      <c r="F235" s="34">
        <v>1</v>
      </c>
      <c r="G235" s="25" t="s">
        <v>187</v>
      </c>
    </row>
    <row r="236" spans="1:7" ht="17.100000000000001" customHeight="1" x14ac:dyDescent="0.3">
      <c r="A236" s="22" t="s">
        <v>183</v>
      </c>
      <c r="B236" s="22" t="s">
        <v>31</v>
      </c>
      <c r="C236" s="22" t="s">
        <v>80</v>
      </c>
      <c r="D236" s="22" t="s">
        <v>78</v>
      </c>
      <c r="E236" s="23">
        <v>48</v>
      </c>
      <c r="F236" s="34" t="s">
        <v>185</v>
      </c>
      <c r="G236" s="25" t="s">
        <v>185</v>
      </c>
    </row>
    <row r="237" spans="1:7" ht="17.100000000000001" customHeight="1" x14ac:dyDescent="0.3">
      <c r="A237" s="22" t="s">
        <v>183</v>
      </c>
      <c r="B237" s="22" t="s">
        <v>31</v>
      </c>
      <c r="C237" s="22" t="s">
        <v>80</v>
      </c>
      <c r="D237" s="22" t="s">
        <v>79</v>
      </c>
      <c r="E237" s="23">
        <v>71</v>
      </c>
      <c r="F237" s="34" t="s">
        <v>185</v>
      </c>
      <c r="G237" s="25" t="s">
        <v>185</v>
      </c>
    </row>
    <row r="238" spans="1:7" ht="17.100000000000001" customHeight="1" x14ac:dyDescent="0.3">
      <c r="A238" s="22" t="s">
        <v>183</v>
      </c>
      <c r="B238" s="22" t="s">
        <v>31</v>
      </c>
      <c r="C238" s="22" t="s">
        <v>82</v>
      </c>
      <c r="D238" s="22" t="s">
        <v>78</v>
      </c>
      <c r="E238" s="23" t="s">
        <v>185</v>
      </c>
      <c r="F238" s="34">
        <v>1</v>
      </c>
      <c r="G238" s="25" t="s">
        <v>187</v>
      </c>
    </row>
    <row r="239" spans="1:7" ht="17.100000000000001" customHeight="1" x14ac:dyDescent="0.3">
      <c r="A239" s="22" t="s">
        <v>183</v>
      </c>
      <c r="B239" s="22" t="s">
        <v>31</v>
      </c>
      <c r="C239" s="22" t="s">
        <v>82</v>
      </c>
      <c r="D239" s="22" t="s">
        <v>79</v>
      </c>
      <c r="E239" s="23" t="s">
        <v>185</v>
      </c>
      <c r="F239" s="34">
        <v>1</v>
      </c>
      <c r="G239" s="25" t="s">
        <v>187</v>
      </c>
    </row>
    <row r="240" spans="1:7" ht="17.100000000000001" customHeight="1" x14ac:dyDescent="0.3">
      <c r="A240" s="22" t="s">
        <v>183</v>
      </c>
      <c r="B240" s="22" t="s">
        <v>32</v>
      </c>
      <c r="C240" s="22" t="s">
        <v>77</v>
      </c>
      <c r="D240" s="22" t="s">
        <v>78</v>
      </c>
      <c r="E240" s="23" t="s">
        <v>185</v>
      </c>
      <c r="F240" s="34">
        <v>1</v>
      </c>
      <c r="G240" s="25" t="s">
        <v>187</v>
      </c>
    </row>
    <row r="241" spans="1:7" ht="17.100000000000001" customHeight="1" x14ac:dyDescent="0.3">
      <c r="A241" s="22" t="s">
        <v>183</v>
      </c>
      <c r="B241" s="22" t="s">
        <v>32</v>
      </c>
      <c r="C241" s="22" t="s">
        <v>77</v>
      </c>
      <c r="D241" s="22" t="s">
        <v>79</v>
      </c>
      <c r="E241" s="23" t="s">
        <v>185</v>
      </c>
      <c r="F241" s="34">
        <v>2</v>
      </c>
      <c r="G241" s="25" t="s">
        <v>186</v>
      </c>
    </row>
    <row r="242" spans="1:7" ht="17.100000000000001" customHeight="1" x14ac:dyDescent="0.3">
      <c r="A242" s="22" t="s">
        <v>183</v>
      </c>
      <c r="B242" s="22" t="s">
        <v>32</v>
      </c>
      <c r="C242" s="22" t="s">
        <v>81</v>
      </c>
      <c r="D242" s="22" t="s">
        <v>78</v>
      </c>
      <c r="E242" s="23" t="s">
        <v>185</v>
      </c>
      <c r="F242" s="34">
        <v>1</v>
      </c>
      <c r="G242" s="25" t="s">
        <v>187</v>
      </c>
    </row>
    <row r="243" spans="1:7" ht="17.100000000000001" customHeight="1" x14ac:dyDescent="0.3">
      <c r="A243" s="22" t="s">
        <v>183</v>
      </c>
      <c r="B243" s="22" t="s">
        <v>32</v>
      </c>
      <c r="C243" s="22" t="s">
        <v>81</v>
      </c>
      <c r="D243" s="22" t="s">
        <v>79</v>
      </c>
      <c r="E243" s="23" t="s">
        <v>185</v>
      </c>
      <c r="F243" s="34">
        <v>1</v>
      </c>
      <c r="G243" s="25" t="s">
        <v>187</v>
      </c>
    </row>
    <row r="244" spans="1:7" ht="17.100000000000001" customHeight="1" x14ac:dyDescent="0.3">
      <c r="A244" s="22" t="s">
        <v>183</v>
      </c>
      <c r="B244" s="22" t="s">
        <v>32</v>
      </c>
      <c r="C244" s="22" t="s">
        <v>83</v>
      </c>
      <c r="D244" s="22" t="s">
        <v>78</v>
      </c>
      <c r="E244" s="23" t="s">
        <v>185</v>
      </c>
      <c r="F244" s="34">
        <v>1</v>
      </c>
      <c r="G244" s="25" t="s">
        <v>187</v>
      </c>
    </row>
    <row r="245" spans="1:7" ht="17.100000000000001" customHeight="1" x14ac:dyDescent="0.3">
      <c r="A245" s="22" t="s">
        <v>183</v>
      </c>
      <c r="B245" s="22" t="s">
        <v>32</v>
      </c>
      <c r="C245" s="22" t="s">
        <v>83</v>
      </c>
      <c r="D245" s="22" t="s">
        <v>79</v>
      </c>
      <c r="E245" s="23" t="s">
        <v>185</v>
      </c>
      <c r="F245" s="34">
        <v>1</v>
      </c>
      <c r="G245" s="25" t="s">
        <v>187</v>
      </c>
    </row>
    <row r="246" spans="1:7" ht="17.100000000000001" customHeight="1" x14ac:dyDescent="0.3">
      <c r="A246" s="22" t="s">
        <v>183</v>
      </c>
      <c r="B246" s="22" t="s">
        <v>32</v>
      </c>
      <c r="C246" s="22" t="s">
        <v>80</v>
      </c>
      <c r="D246" s="22" t="s">
        <v>78</v>
      </c>
      <c r="E246" s="23">
        <v>42</v>
      </c>
      <c r="F246" s="34" t="s">
        <v>185</v>
      </c>
      <c r="G246" s="25" t="s">
        <v>185</v>
      </c>
    </row>
    <row r="247" spans="1:7" ht="17.100000000000001" customHeight="1" x14ac:dyDescent="0.3">
      <c r="A247" s="22" t="s">
        <v>183</v>
      </c>
      <c r="B247" s="22" t="s">
        <v>32</v>
      </c>
      <c r="C247" s="22" t="s">
        <v>80</v>
      </c>
      <c r="D247" s="22" t="s">
        <v>79</v>
      </c>
      <c r="E247" s="23">
        <v>49</v>
      </c>
      <c r="F247" s="34" t="s">
        <v>185</v>
      </c>
      <c r="G247" s="25" t="s">
        <v>185</v>
      </c>
    </row>
    <row r="248" spans="1:7" ht="17.100000000000001" customHeight="1" x14ac:dyDescent="0.3">
      <c r="A248" s="22" t="s">
        <v>183</v>
      </c>
      <c r="B248" s="22" t="s">
        <v>32</v>
      </c>
      <c r="C248" s="22" t="s">
        <v>82</v>
      </c>
      <c r="D248" s="22" t="s">
        <v>78</v>
      </c>
      <c r="E248" s="23" t="s">
        <v>185</v>
      </c>
      <c r="F248" s="34">
        <v>1</v>
      </c>
      <c r="G248" s="25" t="s">
        <v>187</v>
      </c>
    </row>
    <row r="249" spans="1:7" ht="17.100000000000001" customHeight="1" x14ac:dyDescent="0.3">
      <c r="A249" s="22" t="s">
        <v>183</v>
      </c>
      <c r="B249" s="22" t="s">
        <v>32</v>
      </c>
      <c r="C249" s="22" t="s">
        <v>82</v>
      </c>
      <c r="D249" s="22" t="s">
        <v>79</v>
      </c>
      <c r="E249" s="23" t="s">
        <v>185</v>
      </c>
      <c r="F249" s="34">
        <v>1</v>
      </c>
      <c r="G249" s="25" t="s">
        <v>187</v>
      </c>
    </row>
    <row r="250" spans="1:7" ht="17.100000000000001" customHeight="1" x14ac:dyDescent="0.3">
      <c r="A250" s="22" t="s">
        <v>183</v>
      </c>
      <c r="B250" s="22" t="s">
        <v>33</v>
      </c>
      <c r="C250" s="22" t="s">
        <v>77</v>
      </c>
      <c r="D250" s="22" t="s">
        <v>78</v>
      </c>
      <c r="E250" s="23">
        <v>490</v>
      </c>
      <c r="F250" s="34" t="s">
        <v>185</v>
      </c>
      <c r="G250" s="25" t="s">
        <v>185</v>
      </c>
    </row>
    <row r="251" spans="1:7" ht="17.100000000000001" customHeight="1" x14ac:dyDescent="0.3">
      <c r="A251" s="22" t="s">
        <v>183</v>
      </c>
      <c r="B251" s="22" t="s">
        <v>33</v>
      </c>
      <c r="C251" s="22" t="s">
        <v>77</v>
      </c>
      <c r="D251" s="22" t="s">
        <v>79</v>
      </c>
      <c r="E251" s="23">
        <v>533</v>
      </c>
      <c r="F251" s="34" t="s">
        <v>185</v>
      </c>
      <c r="G251" s="25" t="s">
        <v>185</v>
      </c>
    </row>
    <row r="252" spans="1:7" ht="17.100000000000001" customHeight="1" x14ac:dyDescent="0.3">
      <c r="A252" s="22" t="s">
        <v>183</v>
      </c>
      <c r="B252" s="22" t="s">
        <v>33</v>
      </c>
      <c r="C252" s="22" t="s">
        <v>81</v>
      </c>
      <c r="D252" s="22" t="s">
        <v>78</v>
      </c>
      <c r="E252" s="23">
        <v>126</v>
      </c>
      <c r="F252" s="34" t="s">
        <v>185</v>
      </c>
      <c r="G252" s="25" t="s">
        <v>185</v>
      </c>
    </row>
    <row r="253" spans="1:7" ht="17.100000000000001" customHeight="1" x14ac:dyDescent="0.3">
      <c r="A253" s="22" t="s">
        <v>183</v>
      </c>
      <c r="B253" s="22" t="s">
        <v>33</v>
      </c>
      <c r="C253" s="22" t="s">
        <v>81</v>
      </c>
      <c r="D253" s="22" t="s">
        <v>79</v>
      </c>
      <c r="E253" s="23">
        <v>148</v>
      </c>
      <c r="F253" s="34" t="s">
        <v>185</v>
      </c>
      <c r="G253" s="25" t="s">
        <v>185</v>
      </c>
    </row>
    <row r="254" spans="1:7" ht="17.100000000000001" customHeight="1" x14ac:dyDescent="0.3">
      <c r="A254" s="22" t="s">
        <v>183</v>
      </c>
      <c r="B254" s="22" t="s">
        <v>33</v>
      </c>
      <c r="C254" s="22" t="s">
        <v>83</v>
      </c>
      <c r="D254" s="22" t="s">
        <v>78</v>
      </c>
      <c r="E254" s="23">
        <v>315</v>
      </c>
      <c r="F254" s="34" t="s">
        <v>185</v>
      </c>
      <c r="G254" s="25" t="s">
        <v>185</v>
      </c>
    </row>
    <row r="255" spans="1:7" ht="17.100000000000001" customHeight="1" x14ac:dyDescent="0.3">
      <c r="A255" s="22" t="s">
        <v>183</v>
      </c>
      <c r="B255" s="22" t="s">
        <v>33</v>
      </c>
      <c r="C255" s="22" t="s">
        <v>83</v>
      </c>
      <c r="D255" s="22" t="s">
        <v>79</v>
      </c>
      <c r="E255" s="23">
        <v>317</v>
      </c>
      <c r="F255" s="34" t="s">
        <v>185</v>
      </c>
      <c r="G255" s="25" t="s">
        <v>185</v>
      </c>
    </row>
    <row r="256" spans="1:7" ht="17.100000000000001" customHeight="1" x14ac:dyDescent="0.3">
      <c r="A256" s="22" t="s">
        <v>183</v>
      </c>
      <c r="B256" s="22" t="s">
        <v>33</v>
      </c>
      <c r="C256" s="22" t="s">
        <v>80</v>
      </c>
      <c r="D256" s="22" t="s">
        <v>78</v>
      </c>
      <c r="E256" s="23">
        <v>1878</v>
      </c>
      <c r="F256" s="34" t="s">
        <v>185</v>
      </c>
      <c r="G256" s="25" t="s">
        <v>185</v>
      </c>
    </row>
    <row r="257" spans="1:7" ht="17.100000000000001" customHeight="1" x14ac:dyDescent="0.3">
      <c r="A257" s="22" t="s">
        <v>183</v>
      </c>
      <c r="B257" s="22" t="s">
        <v>33</v>
      </c>
      <c r="C257" s="22" t="s">
        <v>80</v>
      </c>
      <c r="D257" s="22" t="s">
        <v>79</v>
      </c>
      <c r="E257" s="23">
        <v>1899</v>
      </c>
      <c r="F257" s="34" t="s">
        <v>185</v>
      </c>
      <c r="G257" s="25" t="s">
        <v>185</v>
      </c>
    </row>
    <row r="258" spans="1:7" ht="17.100000000000001" customHeight="1" x14ac:dyDescent="0.3">
      <c r="A258" s="22" t="s">
        <v>183</v>
      </c>
      <c r="B258" s="22" t="s">
        <v>33</v>
      </c>
      <c r="C258" s="22" t="s">
        <v>82</v>
      </c>
      <c r="D258" s="22" t="s">
        <v>78</v>
      </c>
      <c r="E258" s="23">
        <v>214</v>
      </c>
      <c r="F258" s="34" t="s">
        <v>185</v>
      </c>
      <c r="G258" s="25" t="s">
        <v>185</v>
      </c>
    </row>
    <row r="259" spans="1:7" ht="17.100000000000001" customHeight="1" x14ac:dyDescent="0.3">
      <c r="A259" s="22" t="s">
        <v>183</v>
      </c>
      <c r="B259" s="22" t="s">
        <v>33</v>
      </c>
      <c r="C259" s="22" t="s">
        <v>82</v>
      </c>
      <c r="D259" s="22" t="s">
        <v>79</v>
      </c>
      <c r="E259" s="23">
        <v>212</v>
      </c>
      <c r="F259" s="34" t="s">
        <v>185</v>
      </c>
      <c r="G259" s="25" t="s">
        <v>185</v>
      </c>
    </row>
    <row r="260" spans="1:7" ht="17.100000000000001" customHeight="1" x14ac:dyDescent="0.3">
      <c r="A260" s="22" t="s">
        <v>183</v>
      </c>
      <c r="B260" s="22" t="s">
        <v>34</v>
      </c>
      <c r="C260" s="22" t="s">
        <v>77</v>
      </c>
      <c r="D260" s="22" t="s">
        <v>78</v>
      </c>
      <c r="E260" s="23">
        <v>40</v>
      </c>
      <c r="F260" s="34" t="s">
        <v>185</v>
      </c>
      <c r="G260" s="25" t="s">
        <v>185</v>
      </c>
    </row>
    <row r="261" spans="1:7" ht="17.100000000000001" customHeight="1" x14ac:dyDescent="0.3">
      <c r="A261" s="22" t="s">
        <v>183</v>
      </c>
      <c r="B261" s="22" t="s">
        <v>34</v>
      </c>
      <c r="C261" s="22" t="s">
        <v>77</v>
      </c>
      <c r="D261" s="22" t="s">
        <v>79</v>
      </c>
      <c r="E261" s="23">
        <v>38</v>
      </c>
      <c r="F261" s="34" t="s">
        <v>185</v>
      </c>
      <c r="G261" s="25" t="s">
        <v>185</v>
      </c>
    </row>
    <row r="262" spans="1:7" ht="17.100000000000001" customHeight="1" x14ac:dyDescent="0.3">
      <c r="A262" s="22" t="s">
        <v>183</v>
      </c>
      <c r="B262" s="22" t="s">
        <v>34</v>
      </c>
      <c r="C262" s="22" t="s">
        <v>81</v>
      </c>
      <c r="D262" s="22" t="s">
        <v>78</v>
      </c>
      <c r="E262" s="23" t="s">
        <v>185</v>
      </c>
      <c r="F262" s="34">
        <v>1</v>
      </c>
      <c r="G262" s="25" t="s">
        <v>187</v>
      </c>
    </row>
    <row r="263" spans="1:7" ht="17.100000000000001" customHeight="1" x14ac:dyDescent="0.3">
      <c r="A263" s="22" t="s">
        <v>183</v>
      </c>
      <c r="B263" s="22" t="s">
        <v>34</v>
      </c>
      <c r="C263" s="22" t="s">
        <v>81</v>
      </c>
      <c r="D263" s="22" t="s">
        <v>79</v>
      </c>
      <c r="E263" s="23">
        <v>15</v>
      </c>
      <c r="F263" s="34" t="s">
        <v>185</v>
      </c>
      <c r="G263" s="25" t="s">
        <v>185</v>
      </c>
    </row>
    <row r="264" spans="1:7" ht="17.100000000000001" customHeight="1" x14ac:dyDescent="0.3">
      <c r="A264" s="22" t="s">
        <v>183</v>
      </c>
      <c r="B264" s="22" t="s">
        <v>34</v>
      </c>
      <c r="C264" s="22" t="s">
        <v>83</v>
      </c>
      <c r="D264" s="22" t="s">
        <v>78</v>
      </c>
      <c r="E264" s="23">
        <v>22</v>
      </c>
      <c r="F264" s="34" t="s">
        <v>185</v>
      </c>
      <c r="G264" s="25" t="s">
        <v>185</v>
      </c>
    </row>
    <row r="265" spans="1:7" ht="17.100000000000001" customHeight="1" x14ac:dyDescent="0.3">
      <c r="A265" s="22" t="s">
        <v>183</v>
      </c>
      <c r="B265" s="22" t="s">
        <v>34</v>
      </c>
      <c r="C265" s="22" t="s">
        <v>83</v>
      </c>
      <c r="D265" s="22" t="s">
        <v>79</v>
      </c>
      <c r="E265" s="23">
        <v>22</v>
      </c>
      <c r="F265" s="34" t="s">
        <v>185</v>
      </c>
      <c r="G265" s="25" t="s">
        <v>185</v>
      </c>
    </row>
    <row r="266" spans="1:7" ht="17.100000000000001" customHeight="1" x14ac:dyDescent="0.3">
      <c r="A266" s="22" t="s">
        <v>183</v>
      </c>
      <c r="B266" s="22" t="s">
        <v>34</v>
      </c>
      <c r="C266" s="22" t="s">
        <v>80</v>
      </c>
      <c r="D266" s="22" t="s">
        <v>78</v>
      </c>
      <c r="E266" s="23">
        <v>113</v>
      </c>
      <c r="F266" s="34" t="s">
        <v>185</v>
      </c>
      <c r="G266" s="25" t="s">
        <v>185</v>
      </c>
    </row>
    <row r="267" spans="1:7" ht="17.100000000000001" customHeight="1" x14ac:dyDescent="0.3">
      <c r="A267" s="22" t="s">
        <v>183</v>
      </c>
      <c r="B267" s="22" t="s">
        <v>34</v>
      </c>
      <c r="C267" s="22" t="s">
        <v>80</v>
      </c>
      <c r="D267" s="22" t="s">
        <v>79</v>
      </c>
      <c r="E267" s="23">
        <v>125</v>
      </c>
      <c r="F267" s="34" t="s">
        <v>185</v>
      </c>
      <c r="G267" s="25" t="s">
        <v>185</v>
      </c>
    </row>
    <row r="268" spans="1:7" ht="17.100000000000001" customHeight="1" x14ac:dyDescent="0.3">
      <c r="A268" s="22" t="s">
        <v>183</v>
      </c>
      <c r="B268" s="22" t="s">
        <v>34</v>
      </c>
      <c r="C268" s="22" t="s">
        <v>82</v>
      </c>
      <c r="D268" s="22" t="s">
        <v>78</v>
      </c>
      <c r="E268" s="23" t="s">
        <v>185</v>
      </c>
      <c r="F268" s="34">
        <v>2</v>
      </c>
      <c r="G268" s="25" t="s">
        <v>186</v>
      </c>
    </row>
    <row r="269" spans="1:7" ht="17.100000000000001" customHeight="1" x14ac:dyDescent="0.3">
      <c r="A269" s="22" t="s">
        <v>183</v>
      </c>
      <c r="B269" s="22" t="s">
        <v>34</v>
      </c>
      <c r="C269" s="22" t="s">
        <v>82</v>
      </c>
      <c r="D269" s="22" t="s">
        <v>79</v>
      </c>
      <c r="E269" s="23">
        <v>14</v>
      </c>
      <c r="F269" s="34" t="s">
        <v>185</v>
      </c>
      <c r="G269" s="25" t="s">
        <v>185</v>
      </c>
    </row>
    <row r="270" spans="1:7" ht="17.100000000000001" customHeight="1" x14ac:dyDescent="0.3">
      <c r="A270" s="22" t="s">
        <v>183</v>
      </c>
      <c r="B270" s="22" t="s">
        <v>35</v>
      </c>
      <c r="C270" s="22" t="s">
        <v>77</v>
      </c>
      <c r="D270" s="22" t="s">
        <v>78</v>
      </c>
      <c r="E270" s="23" t="s">
        <v>185</v>
      </c>
      <c r="F270" s="34">
        <v>1</v>
      </c>
      <c r="G270" s="25" t="s">
        <v>187</v>
      </c>
    </row>
    <row r="271" spans="1:7" ht="17.100000000000001" customHeight="1" x14ac:dyDescent="0.3">
      <c r="A271" s="22" t="s">
        <v>183</v>
      </c>
      <c r="B271" s="22" t="s">
        <v>35</v>
      </c>
      <c r="C271" s="22" t="s">
        <v>77</v>
      </c>
      <c r="D271" s="22" t="s">
        <v>79</v>
      </c>
      <c r="E271" s="23" t="s">
        <v>185</v>
      </c>
      <c r="F271" s="34">
        <v>1</v>
      </c>
      <c r="G271" s="25" t="s">
        <v>187</v>
      </c>
    </row>
    <row r="272" spans="1:7" ht="17.100000000000001" customHeight="1" x14ac:dyDescent="0.3">
      <c r="A272" s="22" t="s">
        <v>183</v>
      </c>
      <c r="B272" s="22" t="s">
        <v>35</v>
      </c>
      <c r="C272" s="22" t="s">
        <v>81</v>
      </c>
      <c r="D272" s="22" t="s">
        <v>78</v>
      </c>
      <c r="E272" s="23" t="s">
        <v>185</v>
      </c>
      <c r="F272" s="34">
        <v>1</v>
      </c>
      <c r="G272" s="25" t="s">
        <v>187</v>
      </c>
    </row>
    <row r="273" spans="1:7" ht="17.100000000000001" customHeight="1" x14ac:dyDescent="0.3">
      <c r="A273" s="22" t="s">
        <v>183</v>
      </c>
      <c r="B273" s="22" t="s">
        <v>35</v>
      </c>
      <c r="C273" s="22" t="s">
        <v>80</v>
      </c>
      <c r="D273" s="22" t="s">
        <v>78</v>
      </c>
      <c r="E273" s="23" t="s">
        <v>185</v>
      </c>
      <c r="F273" s="34">
        <v>1</v>
      </c>
      <c r="G273" s="25" t="s">
        <v>187</v>
      </c>
    </row>
    <row r="274" spans="1:7" ht="17.100000000000001" customHeight="1" x14ac:dyDescent="0.3">
      <c r="A274" s="22" t="s">
        <v>183</v>
      </c>
      <c r="B274" s="22" t="s">
        <v>35</v>
      </c>
      <c r="C274" s="22" t="s">
        <v>80</v>
      </c>
      <c r="D274" s="22" t="s">
        <v>79</v>
      </c>
      <c r="E274" s="23" t="s">
        <v>185</v>
      </c>
      <c r="F274" s="34">
        <v>1</v>
      </c>
      <c r="G274" s="25" t="s">
        <v>187</v>
      </c>
    </row>
    <row r="275" spans="1:7" ht="17.100000000000001" customHeight="1" x14ac:dyDescent="0.3">
      <c r="A275" s="22" t="s">
        <v>183</v>
      </c>
      <c r="B275" s="22" t="s">
        <v>35</v>
      </c>
      <c r="C275" s="22" t="s">
        <v>82</v>
      </c>
      <c r="D275" s="22" t="s">
        <v>78</v>
      </c>
      <c r="E275" s="23" t="s">
        <v>185</v>
      </c>
      <c r="F275" s="34">
        <v>1</v>
      </c>
      <c r="G275" s="25" t="s">
        <v>187</v>
      </c>
    </row>
    <row r="276" spans="1:7" ht="17.100000000000001" customHeight="1" x14ac:dyDescent="0.3">
      <c r="A276" s="22" t="s">
        <v>183</v>
      </c>
      <c r="B276" s="22" t="s">
        <v>36</v>
      </c>
      <c r="C276" s="22" t="s">
        <v>77</v>
      </c>
      <c r="D276" s="22" t="s">
        <v>78</v>
      </c>
      <c r="E276" s="23">
        <v>664</v>
      </c>
      <c r="F276" s="34" t="s">
        <v>185</v>
      </c>
      <c r="G276" s="25" t="s">
        <v>185</v>
      </c>
    </row>
    <row r="277" spans="1:7" ht="17.100000000000001" customHeight="1" x14ac:dyDescent="0.3">
      <c r="A277" s="22" t="s">
        <v>183</v>
      </c>
      <c r="B277" s="22" t="s">
        <v>36</v>
      </c>
      <c r="C277" s="22" t="s">
        <v>77</v>
      </c>
      <c r="D277" s="22" t="s">
        <v>79</v>
      </c>
      <c r="E277" s="23">
        <v>601</v>
      </c>
      <c r="F277" s="34" t="s">
        <v>185</v>
      </c>
      <c r="G277" s="25" t="s">
        <v>185</v>
      </c>
    </row>
    <row r="278" spans="1:7" ht="17.100000000000001" customHeight="1" x14ac:dyDescent="0.3">
      <c r="A278" s="22" t="s">
        <v>183</v>
      </c>
      <c r="B278" s="22" t="s">
        <v>36</v>
      </c>
      <c r="C278" s="22" t="s">
        <v>81</v>
      </c>
      <c r="D278" s="22" t="s">
        <v>78</v>
      </c>
      <c r="E278" s="23">
        <v>86</v>
      </c>
      <c r="F278" s="34" t="s">
        <v>185</v>
      </c>
      <c r="G278" s="25" t="s">
        <v>185</v>
      </c>
    </row>
    <row r="279" spans="1:7" ht="17.100000000000001" customHeight="1" x14ac:dyDescent="0.3">
      <c r="A279" s="22" t="s">
        <v>183</v>
      </c>
      <c r="B279" s="22" t="s">
        <v>36</v>
      </c>
      <c r="C279" s="22" t="s">
        <v>81</v>
      </c>
      <c r="D279" s="22" t="s">
        <v>79</v>
      </c>
      <c r="E279" s="23">
        <v>98</v>
      </c>
      <c r="F279" s="34" t="s">
        <v>185</v>
      </c>
      <c r="G279" s="25" t="s">
        <v>185</v>
      </c>
    </row>
    <row r="280" spans="1:7" ht="17.100000000000001" customHeight="1" x14ac:dyDescent="0.3">
      <c r="A280" s="22" t="s">
        <v>183</v>
      </c>
      <c r="B280" s="22" t="s">
        <v>36</v>
      </c>
      <c r="C280" s="22" t="s">
        <v>83</v>
      </c>
      <c r="D280" s="22" t="s">
        <v>78</v>
      </c>
      <c r="E280" s="23">
        <v>156</v>
      </c>
      <c r="F280" s="34" t="s">
        <v>185</v>
      </c>
      <c r="G280" s="25" t="s">
        <v>185</v>
      </c>
    </row>
    <row r="281" spans="1:7" ht="17.100000000000001" customHeight="1" x14ac:dyDescent="0.3">
      <c r="A281" s="22" t="s">
        <v>183</v>
      </c>
      <c r="B281" s="22" t="s">
        <v>36</v>
      </c>
      <c r="C281" s="22" t="s">
        <v>83</v>
      </c>
      <c r="D281" s="22" t="s">
        <v>79</v>
      </c>
      <c r="E281" s="23">
        <v>137</v>
      </c>
      <c r="F281" s="34" t="s">
        <v>185</v>
      </c>
      <c r="G281" s="25" t="s">
        <v>185</v>
      </c>
    </row>
    <row r="282" spans="1:7" ht="17.100000000000001" customHeight="1" x14ac:dyDescent="0.3">
      <c r="A282" s="22" t="s">
        <v>183</v>
      </c>
      <c r="B282" s="22" t="s">
        <v>36</v>
      </c>
      <c r="C282" s="22" t="s">
        <v>80</v>
      </c>
      <c r="D282" s="22" t="s">
        <v>78</v>
      </c>
      <c r="E282" s="23">
        <v>798</v>
      </c>
      <c r="F282" s="34" t="s">
        <v>185</v>
      </c>
      <c r="G282" s="25" t="s">
        <v>185</v>
      </c>
    </row>
    <row r="283" spans="1:7" ht="17.100000000000001" customHeight="1" x14ac:dyDescent="0.3">
      <c r="A283" s="22" t="s">
        <v>183</v>
      </c>
      <c r="B283" s="22" t="s">
        <v>36</v>
      </c>
      <c r="C283" s="22" t="s">
        <v>80</v>
      </c>
      <c r="D283" s="22" t="s">
        <v>79</v>
      </c>
      <c r="E283" s="23">
        <v>900</v>
      </c>
      <c r="F283" s="34" t="s">
        <v>185</v>
      </c>
      <c r="G283" s="25" t="s">
        <v>185</v>
      </c>
    </row>
    <row r="284" spans="1:7" ht="17.100000000000001" customHeight="1" x14ac:dyDescent="0.3">
      <c r="A284" s="22" t="s">
        <v>183</v>
      </c>
      <c r="B284" s="22" t="s">
        <v>36</v>
      </c>
      <c r="C284" s="22" t="s">
        <v>82</v>
      </c>
      <c r="D284" s="22" t="s">
        <v>78</v>
      </c>
      <c r="E284" s="23">
        <v>84</v>
      </c>
      <c r="F284" s="34" t="s">
        <v>185</v>
      </c>
      <c r="G284" s="25" t="s">
        <v>185</v>
      </c>
    </row>
    <row r="285" spans="1:7" ht="17.100000000000001" customHeight="1" x14ac:dyDescent="0.3">
      <c r="A285" s="22" t="s">
        <v>183</v>
      </c>
      <c r="B285" s="22" t="s">
        <v>36</v>
      </c>
      <c r="C285" s="22" t="s">
        <v>82</v>
      </c>
      <c r="D285" s="22" t="s">
        <v>79</v>
      </c>
      <c r="E285" s="23">
        <v>65</v>
      </c>
      <c r="F285" s="34" t="s">
        <v>185</v>
      </c>
      <c r="G285" s="25" t="s">
        <v>185</v>
      </c>
    </row>
    <row r="286" spans="1:7" ht="17.100000000000001" customHeight="1" x14ac:dyDescent="0.3">
      <c r="A286" s="22" t="s">
        <v>183</v>
      </c>
      <c r="B286" s="22" t="s">
        <v>37</v>
      </c>
      <c r="C286" s="22" t="s">
        <v>77</v>
      </c>
      <c r="D286" s="22" t="s">
        <v>78</v>
      </c>
      <c r="E286" s="23">
        <v>338</v>
      </c>
      <c r="F286" s="34" t="s">
        <v>185</v>
      </c>
      <c r="G286" s="25" t="s">
        <v>185</v>
      </c>
    </row>
    <row r="287" spans="1:7" ht="17.100000000000001" customHeight="1" x14ac:dyDescent="0.3">
      <c r="A287" s="22" t="s">
        <v>183</v>
      </c>
      <c r="B287" s="22" t="s">
        <v>37</v>
      </c>
      <c r="C287" s="22" t="s">
        <v>77</v>
      </c>
      <c r="D287" s="22" t="s">
        <v>79</v>
      </c>
      <c r="E287" s="23">
        <v>378</v>
      </c>
      <c r="F287" s="34" t="s">
        <v>185</v>
      </c>
      <c r="G287" s="25" t="s">
        <v>185</v>
      </c>
    </row>
    <row r="288" spans="1:7" ht="17.100000000000001" customHeight="1" x14ac:dyDescent="0.3">
      <c r="A288" s="22" t="s">
        <v>183</v>
      </c>
      <c r="B288" s="22" t="s">
        <v>37</v>
      </c>
      <c r="C288" s="22" t="s">
        <v>81</v>
      </c>
      <c r="D288" s="22" t="s">
        <v>78</v>
      </c>
      <c r="E288" s="23">
        <v>55</v>
      </c>
      <c r="F288" s="34" t="s">
        <v>185</v>
      </c>
      <c r="G288" s="25" t="s">
        <v>185</v>
      </c>
    </row>
    <row r="289" spans="1:7" ht="17.100000000000001" customHeight="1" x14ac:dyDescent="0.3">
      <c r="A289" s="22" t="s">
        <v>183</v>
      </c>
      <c r="B289" s="22" t="s">
        <v>37</v>
      </c>
      <c r="C289" s="22" t="s">
        <v>81</v>
      </c>
      <c r="D289" s="22" t="s">
        <v>79</v>
      </c>
      <c r="E289" s="23">
        <v>76</v>
      </c>
      <c r="F289" s="34" t="s">
        <v>185</v>
      </c>
      <c r="G289" s="25" t="s">
        <v>185</v>
      </c>
    </row>
    <row r="290" spans="1:7" ht="17.100000000000001" customHeight="1" x14ac:dyDescent="0.3">
      <c r="A290" s="22" t="s">
        <v>183</v>
      </c>
      <c r="B290" s="22" t="s">
        <v>37</v>
      </c>
      <c r="C290" s="22" t="s">
        <v>83</v>
      </c>
      <c r="D290" s="22" t="s">
        <v>78</v>
      </c>
      <c r="E290" s="23">
        <v>116</v>
      </c>
      <c r="F290" s="34" t="s">
        <v>185</v>
      </c>
      <c r="G290" s="25" t="s">
        <v>185</v>
      </c>
    </row>
    <row r="291" spans="1:7" ht="17.100000000000001" customHeight="1" x14ac:dyDescent="0.3">
      <c r="A291" s="22" t="s">
        <v>183</v>
      </c>
      <c r="B291" s="22" t="s">
        <v>37</v>
      </c>
      <c r="C291" s="22" t="s">
        <v>83</v>
      </c>
      <c r="D291" s="22" t="s">
        <v>79</v>
      </c>
      <c r="E291" s="23">
        <v>102</v>
      </c>
      <c r="F291" s="34" t="s">
        <v>185</v>
      </c>
      <c r="G291" s="25" t="s">
        <v>185</v>
      </c>
    </row>
    <row r="292" spans="1:7" ht="17.100000000000001" customHeight="1" x14ac:dyDescent="0.3">
      <c r="A292" s="22" t="s">
        <v>183</v>
      </c>
      <c r="B292" s="22" t="s">
        <v>37</v>
      </c>
      <c r="C292" s="22" t="s">
        <v>80</v>
      </c>
      <c r="D292" s="22" t="s">
        <v>78</v>
      </c>
      <c r="E292" s="23">
        <v>560</v>
      </c>
      <c r="F292" s="34" t="s">
        <v>185</v>
      </c>
      <c r="G292" s="25" t="s">
        <v>185</v>
      </c>
    </row>
    <row r="293" spans="1:7" ht="17.100000000000001" customHeight="1" x14ac:dyDescent="0.3">
      <c r="A293" s="22" t="s">
        <v>183</v>
      </c>
      <c r="B293" s="22" t="s">
        <v>37</v>
      </c>
      <c r="C293" s="22" t="s">
        <v>80</v>
      </c>
      <c r="D293" s="22" t="s">
        <v>79</v>
      </c>
      <c r="E293" s="23">
        <v>619</v>
      </c>
      <c r="F293" s="34" t="s">
        <v>185</v>
      </c>
      <c r="G293" s="25" t="s">
        <v>185</v>
      </c>
    </row>
    <row r="294" spans="1:7" ht="17.100000000000001" customHeight="1" x14ac:dyDescent="0.3">
      <c r="A294" s="22" t="s">
        <v>183</v>
      </c>
      <c r="B294" s="22" t="s">
        <v>37</v>
      </c>
      <c r="C294" s="22" t="s">
        <v>82</v>
      </c>
      <c r="D294" s="22" t="s">
        <v>78</v>
      </c>
      <c r="E294" s="23">
        <v>79</v>
      </c>
      <c r="F294" s="34" t="s">
        <v>185</v>
      </c>
      <c r="G294" s="25" t="s">
        <v>185</v>
      </c>
    </row>
    <row r="295" spans="1:7" ht="17.100000000000001" customHeight="1" x14ac:dyDescent="0.3">
      <c r="A295" s="22" t="s">
        <v>183</v>
      </c>
      <c r="B295" s="22" t="s">
        <v>37</v>
      </c>
      <c r="C295" s="22" t="s">
        <v>82</v>
      </c>
      <c r="D295" s="22" t="s">
        <v>79</v>
      </c>
      <c r="E295" s="23">
        <v>47</v>
      </c>
      <c r="F295" s="34" t="s">
        <v>185</v>
      </c>
      <c r="G295" s="25" t="s">
        <v>185</v>
      </c>
    </row>
    <row r="296" spans="1:7" ht="17.100000000000001" customHeight="1" x14ac:dyDescent="0.3">
      <c r="A296" s="22" t="s">
        <v>183</v>
      </c>
      <c r="B296" s="22" t="s">
        <v>38</v>
      </c>
      <c r="C296" s="22" t="s">
        <v>77</v>
      </c>
      <c r="D296" s="22" t="s">
        <v>78</v>
      </c>
      <c r="E296" s="23">
        <v>11</v>
      </c>
      <c r="F296" s="34" t="s">
        <v>185</v>
      </c>
      <c r="G296" s="25" t="s">
        <v>185</v>
      </c>
    </row>
    <row r="297" spans="1:7" ht="17.100000000000001" customHeight="1" x14ac:dyDescent="0.3">
      <c r="A297" s="22" t="s">
        <v>183</v>
      </c>
      <c r="B297" s="22" t="s">
        <v>38</v>
      </c>
      <c r="C297" s="22" t="s">
        <v>77</v>
      </c>
      <c r="D297" s="22" t="s">
        <v>79</v>
      </c>
      <c r="E297" s="23">
        <v>20</v>
      </c>
      <c r="F297" s="34" t="s">
        <v>185</v>
      </c>
      <c r="G297" s="25" t="s">
        <v>185</v>
      </c>
    </row>
    <row r="298" spans="1:7" ht="17.100000000000001" customHeight="1" x14ac:dyDescent="0.3">
      <c r="A298" s="22" t="s">
        <v>183</v>
      </c>
      <c r="B298" s="22" t="s">
        <v>38</v>
      </c>
      <c r="C298" s="22" t="s">
        <v>81</v>
      </c>
      <c r="D298" s="22" t="s">
        <v>78</v>
      </c>
      <c r="E298" s="23" t="s">
        <v>185</v>
      </c>
      <c r="F298" s="34">
        <v>1</v>
      </c>
      <c r="G298" s="25" t="s">
        <v>187</v>
      </c>
    </row>
    <row r="299" spans="1:7" ht="17.100000000000001" customHeight="1" x14ac:dyDescent="0.3">
      <c r="A299" s="22" t="s">
        <v>183</v>
      </c>
      <c r="B299" s="22" t="s">
        <v>38</v>
      </c>
      <c r="C299" s="22" t="s">
        <v>81</v>
      </c>
      <c r="D299" s="22" t="s">
        <v>79</v>
      </c>
      <c r="E299" s="23" t="s">
        <v>185</v>
      </c>
      <c r="F299" s="34">
        <v>1</v>
      </c>
      <c r="G299" s="25" t="s">
        <v>187</v>
      </c>
    </row>
    <row r="300" spans="1:7" ht="17.100000000000001" customHeight="1" x14ac:dyDescent="0.3">
      <c r="A300" s="22" t="s">
        <v>183</v>
      </c>
      <c r="B300" s="22" t="s">
        <v>38</v>
      </c>
      <c r="C300" s="22" t="s">
        <v>83</v>
      </c>
      <c r="D300" s="22" t="s">
        <v>78</v>
      </c>
      <c r="E300" s="23" t="s">
        <v>185</v>
      </c>
      <c r="F300" s="34">
        <v>1</v>
      </c>
      <c r="G300" s="25" t="s">
        <v>187</v>
      </c>
    </row>
    <row r="301" spans="1:7" ht="17.100000000000001" customHeight="1" x14ac:dyDescent="0.3">
      <c r="A301" s="22" t="s">
        <v>183</v>
      </c>
      <c r="B301" s="22" t="s">
        <v>38</v>
      </c>
      <c r="C301" s="22" t="s">
        <v>83</v>
      </c>
      <c r="D301" s="22" t="s">
        <v>79</v>
      </c>
      <c r="E301" s="23" t="s">
        <v>185</v>
      </c>
      <c r="F301" s="34">
        <v>1</v>
      </c>
      <c r="G301" s="25" t="s">
        <v>187</v>
      </c>
    </row>
    <row r="302" spans="1:7" ht="17.100000000000001" customHeight="1" x14ac:dyDescent="0.3">
      <c r="A302" s="22" t="s">
        <v>183</v>
      </c>
      <c r="B302" s="22" t="s">
        <v>38</v>
      </c>
      <c r="C302" s="22" t="s">
        <v>80</v>
      </c>
      <c r="D302" s="22" t="s">
        <v>78</v>
      </c>
      <c r="E302" s="23" t="s">
        <v>185</v>
      </c>
      <c r="F302" s="34">
        <v>2</v>
      </c>
      <c r="G302" s="25" t="s">
        <v>186</v>
      </c>
    </row>
    <row r="303" spans="1:7" ht="17.100000000000001" customHeight="1" x14ac:dyDescent="0.3">
      <c r="A303" s="22" t="s">
        <v>183</v>
      </c>
      <c r="B303" s="22" t="s">
        <v>38</v>
      </c>
      <c r="C303" s="22" t="s">
        <v>80</v>
      </c>
      <c r="D303" s="22" t="s">
        <v>79</v>
      </c>
      <c r="E303" s="23" t="s">
        <v>185</v>
      </c>
      <c r="F303" s="34">
        <v>2</v>
      </c>
      <c r="G303" s="25" t="s">
        <v>186</v>
      </c>
    </row>
    <row r="304" spans="1:7" ht="17.100000000000001" customHeight="1" x14ac:dyDescent="0.3">
      <c r="A304" s="22" t="s">
        <v>183</v>
      </c>
      <c r="B304" s="22" t="s">
        <v>38</v>
      </c>
      <c r="C304" s="22" t="s">
        <v>82</v>
      </c>
      <c r="D304" s="22" t="s">
        <v>78</v>
      </c>
      <c r="E304" s="23" t="s">
        <v>185</v>
      </c>
      <c r="F304" s="34">
        <v>1</v>
      </c>
      <c r="G304" s="25" t="s">
        <v>187</v>
      </c>
    </row>
    <row r="305" spans="1:7" ht="17.100000000000001" customHeight="1" x14ac:dyDescent="0.3">
      <c r="A305" s="22" t="s">
        <v>183</v>
      </c>
      <c r="B305" s="22" t="s">
        <v>39</v>
      </c>
      <c r="C305" s="22" t="s">
        <v>77</v>
      </c>
      <c r="D305" s="22" t="s">
        <v>78</v>
      </c>
      <c r="E305" s="23">
        <v>504</v>
      </c>
      <c r="F305" s="34" t="s">
        <v>185</v>
      </c>
      <c r="G305" s="25" t="s">
        <v>185</v>
      </c>
    </row>
    <row r="306" spans="1:7" ht="17.100000000000001" customHeight="1" x14ac:dyDescent="0.3">
      <c r="A306" s="22" t="s">
        <v>183</v>
      </c>
      <c r="B306" s="22" t="s">
        <v>39</v>
      </c>
      <c r="C306" s="22" t="s">
        <v>77</v>
      </c>
      <c r="D306" s="22" t="s">
        <v>79</v>
      </c>
      <c r="E306" s="23">
        <v>601</v>
      </c>
      <c r="F306" s="34" t="s">
        <v>185</v>
      </c>
      <c r="G306" s="25" t="s">
        <v>185</v>
      </c>
    </row>
    <row r="307" spans="1:7" ht="17.100000000000001" customHeight="1" x14ac:dyDescent="0.3">
      <c r="A307" s="22" t="s">
        <v>183</v>
      </c>
      <c r="B307" s="22" t="s">
        <v>39</v>
      </c>
      <c r="C307" s="22" t="s">
        <v>81</v>
      </c>
      <c r="D307" s="22" t="s">
        <v>78</v>
      </c>
      <c r="E307" s="23">
        <v>59</v>
      </c>
      <c r="F307" s="34" t="s">
        <v>185</v>
      </c>
      <c r="G307" s="25" t="s">
        <v>185</v>
      </c>
    </row>
    <row r="308" spans="1:7" ht="17.100000000000001" customHeight="1" x14ac:dyDescent="0.3">
      <c r="A308" s="22" t="s">
        <v>183</v>
      </c>
      <c r="B308" s="22" t="s">
        <v>39</v>
      </c>
      <c r="C308" s="22" t="s">
        <v>81</v>
      </c>
      <c r="D308" s="22" t="s">
        <v>79</v>
      </c>
      <c r="E308" s="23">
        <v>80</v>
      </c>
      <c r="F308" s="34" t="s">
        <v>185</v>
      </c>
      <c r="G308" s="25" t="s">
        <v>185</v>
      </c>
    </row>
    <row r="309" spans="1:7" ht="17.100000000000001" customHeight="1" x14ac:dyDescent="0.3">
      <c r="A309" s="22" t="s">
        <v>183</v>
      </c>
      <c r="B309" s="22" t="s">
        <v>39</v>
      </c>
      <c r="C309" s="22" t="s">
        <v>83</v>
      </c>
      <c r="D309" s="22" t="s">
        <v>78</v>
      </c>
      <c r="E309" s="23">
        <v>131</v>
      </c>
      <c r="F309" s="34" t="s">
        <v>185</v>
      </c>
      <c r="G309" s="25" t="s">
        <v>185</v>
      </c>
    </row>
    <row r="310" spans="1:7" ht="17.100000000000001" customHeight="1" x14ac:dyDescent="0.3">
      <c r="A310" s="22" t="s">
        <v>183</v>
      </c>
      <c r="B310" s="22" t="s">
        <v>39</v>
      </c>
      <c r="C310" s="22" t="s">
        <v>83</v>
      </c>
      <c r="D310" s="22" t="s">
        <v>79</v>
      </c>
      <c r="E310" s="23">
        <v>118</v>
      </c>
      <c r="F310" s="34" t="s">
        <v>185</v>
      </c>
      <c r="G310" s="25" t="s">
        <v>185</v>
      </c>
    </row>
    <row r="311" spans="1:7" ht="17.100000000000001" customHeight="1" x14ac:dyDescent="0.3">
      <c r="A311" s="22" t="s">
        <v>183</v>
      </c>
      <c r="B311" s="22" t="s">
        <v>39</v>
      </c>
      <c r="C311" s="22" t="s">
        <v>80</v>
      </c>
      <c r="D311" s="22" t="s">
        <v>78</v>
      </c>
      <c r="E311" s="23">
        <v>676</v>
      </c>
      <c r="F311" s="34" t="s">
        <v>185</v>
      </c>
      <c r="G311" s="25" t="s">
        <v>185</v>
      </c>
    </row>
    <row r="312" spans="1:7" ht="17.100000000000001" customHeight="1" x14ac:dyDescent="0.3">
      <c r="A312" s="22" t="s">
        <v>183</v>
      </c>
      <c r="B312" s="22" t="s">
        <v>39</v>
      </c>
      <c r="C312" s="22" t="s">
        <v>80</v>
      </c>
      <c r="D312" s="22" t="s">
        <v>79</v>
      </c>
      <c r="E312" s="23">
        <v>761</v>
      </c>
      <c r="F312" s="34" t="s">
        <v>185</v>
      </c>
      <c r="G312" s="25" t="s">
        <v>185</v>
      </c>
    </row>
    <row r="313" spans="1:7" ht="17.100000000000001" customHeight="1" x14ac:dyDescent="0.3">
      <c r="A313" s="22" t="s">
        <v>183</v>
      </c>
      <c r="B313" s="22" t="s">
        <v>39</v>
      </c>
      <c r="C313" s="22" t="s">
        <v>82</v>
      </c>
      <c r="D313" s="22" t="s">
        <v>78</v>
      </c>
      <c r="E313" s="23">
        <v>79</v>
      </c>
      <c r="F313" s="34" t="s">
        <v>185</v>
      </c>
      <c r="G313" s="25" t="s">
        <v>185</v>
      </c>
    </row>
    <row r="314" spans="1:7" ht="17.100000000000001" customHeight="1" x14ac:dyDescent="0.3">
      <c r="A314" s="22" t="s">
        <v>183</v>
      </c>
      <c r="B314" s="22" t="s">
        <v>39</v>
      </c>
      <c r="C314" s="22" t="s">
        <v>82</v>
      </c>
      <c r="D314" s="22" t="s">
        <v>79</v>
      </c>
      <c r="E314" s="23">
        <v>74</v>
      </c>
      <c r="F314" s="34" t="s">
        <v>185</v>
      </c>
      <c r="G314" s="25" t="s">
        <v>185</v>
      </c>
    </row>
    <row r="315" spans="1:7" ht="17.100000000000001" customHeight="1" x14ac:dyDescent="0.3">
      <c r="A315" s="22" t="s">
        <v>183</v>
      </c>
      <c r="B315" s="22" t="s">
        <v>40</v>
      </c>
      <c r="C315" s="22" t="s">
        <v>77</v>
      </c>
      <c r="D315" s="22" t="s">
        <v>78</v>
      </c>
      <c r="E315" s="23">
        <v>578</v>
      </c>
      <c r="F315" s="34" t="s">
        <v>185</v>
      </c>
      <c r="G315" s="25" t="s">
        <v>185</v>
      </c>
    </row>
    <row r="316" spans="1:7" ht="17.100000000000001" customHeight="1" x14ac:dyDescent="0.3">
      <c r="A316" s="22" t="s">
        <v>183</v>
      </c>
      <c r="B316" s="22" t="s">
        <v>40</v>
      </c>
      <c r="C316" s="22" t="s">
        <v>77</v>
      </c>
      <c r="D316" s="22" t="s">
        <v>79</v>
      </c>
      <c r="E316" s="23">
        <v>600</v>
      </c>
      <c r="F316" s="34" t="s">
        <v>185</v>
      </c>
      <c r="G316" s="25" t="s">
        <v>185</v>
      </c>
    </row>
    <row r="317" spans="1:7" ht="17.100000000000001" customHeight="1" x14ac:dyDescent="0.3">
      <c r="A317" s="22" t="s">
        <v>183</v>
      </c>
      <c r="B317" s="22" t="s">
        <v>40</v>
      </c>
      <c r="C317" s="22" t="s">
        <v>81</v>
      </c>
      <c r="D317" s="22" t="s">
        <v>78</v>
      </c>
      <c r="E317" s="23">
        <v>125</v>
      </c>
      <c r="F317" s="34" t="s">
        <v>185</v>
      </c>
      <c r="G317" s="25" t="s">
        <v>185</v>
      </c>
    </row>
    <row r="318" spans="1:7" ht="17.100000000000001" customHeight="1" x14ac:dyDescent="0.3">
      <c r="A318" s="22" t="s">
        <v>183</v>
      </c>
      <c r="B318" s="22" t="s">
        <v>40</v>
      </c>
      <c r="C318" s="22" t="s">
        <v>81</v>
      </c>
      <c r="D318" s="22" t="s">
        <v>79</v>
      </c>
      <c r="E318" s="23">
        <v>147</v>
      </c>
      <c r="F318" s="34" t="s">
        <v>185</v>
      </c>
      <c r="G318" s="25" t="s">
        <v>185</v>
      </c>
    </row>
    <row r="319" spans="1:7" ht="17.100000000000001" customHeight="1" x14ac:dyDescent="0.3">
      <c r="A319" s="22" t="s">
        <v>183</v>
      </c>
      <c r="B319" s="22" t="s">
        <v>40</v>
      </c>
      <c r="C319" s="22" t="s">
        <v>83</v>
      </c>
      <c r="D319" s="22" t="s">
        <v>78</v>
      </c>
      <c r="E319" s="23">
        <v>245</v>
      </c>
      <c r="F319" s="34" t="s">
        <v>185</v>
      </c>
      <c r="G319" s="25" t="s">
        <v>185</v>
      </c>
    </row>
    <row r="320" spans="1:7" ht="17.100000000000001" customHeight="1" x14ac:dyDescent="0.3">
      <c r="A320" s="22" t="s">
        <v>183</v>
      </c>
      <c r="B320" s="22" t="s">
        <v>40</v>
      </c>
      <c r="C320" s="22" t="s">
        <v>83</v>
      </c>
      <c r="D320" s="22" t="s">
        <v>79</v>
      </c>
      <c r="E320" s="23">
        <v>248</v>
      </c>
      <c r="F320" s="34" t="s">
        <v>185</v>
      </c>
      <c r="G320" s="25" t="s">
        <v>185</v>
      </c>
    </row>
    <row r="321" spans="1:7" ht="17.100000000000001" customHeight="1" x14ac:dyDescent="0.3">
      <c r="A321" s="22" t="s">
        <v>183</v>
      </c>
      <c r="B321" s="22" t="s">
        <v>40</v>
      </c>
      <c r="C321" s="22" t="s">
        <v>80</v>
      </c>
      <c r="D321" s="22" t="s">
        <v>78</v>
      </c>
      <c r="E321" s="23">
        <v>1416</v>
      </c>
      <c r="F321" s="34" t="s">
        <v>185</v>
      </c>
      <c r="G321" s="25" t="s">
        <v>185</v>
      </c>
    </row>
    <row r="322" spans="1:7" ht="17.100000000000001" customHeight="1" x14ac:dyDescent="0.3">
      <c r="A322" s="22" t="s">
        <v>183</v>
      </c>
      <c r="B322" s="22" t="s">
        <v>40</v>
      </c>
      <c r="C322" s="22" t="s">
        <v>80</v>
      </c>
      <c r="D322" s="22" t="s">
        <v>79</v>
      </c>
      <c r="E322" s="23">
        <v>1364</v>
      </c>
      <c r="F322" s="34" t="s">
        <v>185</v>
      </c>
      <c r="G322" s="25" t="s">
        <v>185</v>
      </c>
    </row>
    <row r="323" spans="1:7" ht="17.100000000000001" customHeight="1" x14ac:dyDescent="0.3">
      <c r="A323" s="22" t="s">
        <v>183</v>
      </c>
      <c r="B323" s="22" t="s">
        <v>40</v>
      </c>
      <c r="C323" s="22" t="s">
        <v>82</v>
      </c>
      <c r="D323" s="22" t="s">
        <v>78</v>
      </c>
      <c r="E323" s="23">
        <v>200</v>
      </c>
      <c r="F323" s="34" t="s">
        <v>185</v>
      </c>
      <c r="G323" s="25" t="s">
        <v>185</v>
      </c>
    </row>
    <row r="324" spans="1:7" ht="17.100000000000001" customHeight="1" x14ac:dyDescent="0.3">
      <c r="A324" s="22" t="s">
        <v>183</v>
      </c>
      <c r="B324" s="22" t="s">
        <v>40</v>
      </c>
      <c r="C324" s="22" t="s">
        <v>82</v>
      </c>
      <c r="D324" s="22" t="s">
        <v>79</v>
      </c>
      <c r="E324" s="23">
        <v>153</v>
      </c>
      <c r="F324" s="34" t="s">
        <v>185</v>
      </c>
      <c r="G324" s="25" t="s">
        <v>185</v>
      </c>
    </row>
    <row r="325" spans="1:7" ht="17.100000000000001" customHeight="1" x14ac:dyDescent="0.3">
      <c r="A325" s="22" t="s">
        <v>183</v>
      </c>
      <c r="B325" s="22" t="s">
        <v>41</v>
      </c>
      <c r="C325" s="22" t="s">
        <v>77</v>
      </c>
      <c r="D325" s="22" t="s">
        <v>78</v>
      </c>
      <c r="E325" s="23">
        <v>75</v>
      </c>
      <c r="F325" s="34" t="s">
        <v>185</v>
      </c>
      <c r="G325" s="25" t="s">
        <v>185</v>
      </c>
    </row>
    <row r="326" spans="1:7" ht="17.100000000000001" customHeight="1" x14ac:dyDescent="0.3">
      <c r="A326" s="22" t="s">
        <v>183</v>
      </c>
      <c r="B326" s="22" t="s">
        <v>41</v>
      </c>
      <c r="C326" s="22" t="s">
        <v>77</v>
      </c>
      <c r="D326" s="22" t="s">
        <v>79</v>
      </c>
      <c r="E326" s="23">
        <v>70</v>
      </c>
      <c r="F326" s="34" t="s">
        <v>185</v>
      </c>
      <c r="G326" s="25" t="s">
        <v>185</v>
      </c>
    </row>
    <row r="327" spans="1:7" ht="17.100000000000001" customHeight="1" x14ac:dyDescent="0.3">
      <c r="A327" s="22" t="s">
        <v>183</v>
      </c>
      <c r="B327" s="22" t="s">
        <v>41</v>
      </c>
      <c r="C327" s="22" t="s">
        <v>81</v>
      </c>
      <c r="D327" s="22" t="s">
        <v>78</v>
      </c>
      <c r="E327" s="23">
        <v>22</v>
      </c>
      <c r="F327" s="34" t="s">
        <v>185</v>
      </c>
      <c r="G327" s="25" t="s">
        <v>185</v>
      </c>
    </row>
    <row r="328" spans="1:7" ht="17.100000000000001" customHeight="1" x14ac:dyDescent="0.3">
      <c r="A328" s="22" t="s">
        <v>183</v>
      </c>
      <c r="B328" s="22" t="s">
        <v>41</v>
      </c>
      <c r="C328" s="22" t="s">
        <v>81</v>
      </c>
      <c r="D328" s="22" t="s">
        <v>79</v>
      </c>
      <c r="E328" s="23">
        <v>24</v>
      </c>
      <c r="F328" s="34" t="s">
        <v>185</v>
      </c>
      <c r="G328" s="25" t="s">
        <v>185</v>
      </c>
    </row>
    <row r="329" spans="1:7" ht="17.100000000000001" customHeight="1" x14ac:dyDescent="0.3">
      <c r="A329" s="22" t="s">
        <v>183</v>
      </c>
      <c r="B329" s="22" t="s">
        <v>41</v>
      </c>
      <c r="C329" s="22" t="s">
        <v>83</v>
      </c>
      <c r="D329" s="22" t="s">
        <v>78</v>
      </c>
      <c r="E329" s="23">
        <v>43</v>
      </c>
      <c r="F329" s="34" t="s">
        <v>185</v>
      </c>
      <c r="G329" s="25" t="s">
        <v>185</v>
      </c>
    </row>
    <row r="330" spans="1:7" ht="17.100000000000001" customHeight="1" x14ac:dyDescent="0.3">
      <c r="A330" s="22" t="s">
        <v>183</v>
      </c>
      <c r="B330" s="22" t="s">
        <v>41</v>
      </c>
      <c r="C330" s="22" t="s">
        <v>83</v>
      </c>
      <c r="D330" s="22" t="s">
        <v>79</v>
      </c>
      <c r="E330" s="23">
        <v>27</v>
      </c>
      <c r="F330" s="34" t="s">
        <v>185</v>
      </c>
      <c r="G330" s="25" t="s">
        <v>185</v>
      </c>
    </row>
    <row r="331" spans="1:7" ht="17.100000000000001" customHeight="1" x14ac:dyDescent="0.3">
      <c r="A331" s="22" t="s">
        <v>183</v>
      </c>
      <c r="B331" s="22" t="s">
        <v>41</v>
      </c>
      <c r="C331" s="22" t="s">
        <v>80</v>
      </c>
      <c r="D331" s="22" t="s">
        <v>78</v>
      </c>
      <c r="E331" s="23">
        <v>377</v>
      </c>
      <c r="F331" s="34" t="s">
        <v>185</v>
      </c>
      <c r="G331" s="25" t="s">
        <v>185</v>
      </c>
    </row>
    <row r="332" spans="1:7" ht="17.100000000000001" customHeight="1" x14ac:dyDescent="0.3">
      <c r="A332" s="22" t="s">
        <v>183</v>
      </c>
      <c r="B332" s="22" t="s">
        <v>41</v>
      </c>
      <c r="C332" s="22" t="s">
        <v>80</v>
      </c>
      <c r="D332" s="22" t="s">
        <v>79</v>
      </c>
      <c r="E332" s="23">
        <v>473</v>
      </c>
      <c r="F332" s="34" t="s">
        <v>185</v>
      </c>
      <c r="G332" s="25" t="s">
        <v>185</v>
      </c>
    </row>
    <row r="333" spans="1:7" ht="17.100000000000001" customHeight="1" x14ac:dyDescent="0.3">
      <c r="A333" s="22" t="s">
        <v>183</v>
      </c>
      <c r="B333" s="22" t="s">
        <v>41</v>
      </c>
      <c r="C333" s="22" t="s">
        <v>82</v>
      </c>
      <c r="D333" s="22" t="s">
        <v>78</v>
      </c>
      <c r="E333" s="23">
        <v>44</v>
      </c>
      <c r="F333" s="34" t="s">
        <v>185</v>
      </c>
      <c r="G333" s="25" t="s">
        <v>185</v>
      </c>
    </row>
    <row r="334" spans="1:7" ht="17.100000000000001" customHeight="1" x14ac:dyDescent="0.3">
      <c r="A334" s="22" t="s">
        <v>183</v>
      </c>
      <c r="B334" s="22" t="s">
        <v>41</v>
      </c>
      <c r="C334" s="22" t="s">
        <v>82</v>
      </c>
      <c r="D334" s="22" t="s">
        <v>79</v>
      </c>
      <c r="E334" s="23">
        <v>42</v>
      </c>
      <c r="F334" s="34" t="s">
        <v>185</v>
      </c>
      <c r="G334" s="25" t="s">
        <v>185</v>
      </c>
    </row>
    <row r="335" spans="1:7" ht="17.100000000000001" customHeight="1" x14ac:dyDescent="0.3">
      <c r="A335" s="22" t="s">
        <v>183</v>
      </c>
      <c r="B335" s="22" t="s">
        <v>42</v>
      </c>
      <c r="C335" s="22" t="s">
        <v>77</v>
      </c>
      <c r="D335" s="22" t="s">
        <v>78</v>
      </c>
      <c r="E335" s="23">
        <v>206</v>
      </c>
      <c r="F335" s="34" t="s">
        <v>185</v>
      </c>
      <c r="G335" s="25" t="s">
        <v>185</v>
      </c>
    </row>
    <row r="336" spans="1:7" ht="17.100000000000001" customHeight="1" x14ac:dyDescent="0.3">
      <c r="A336" s="22" t="s">
        <v>183</v>
      </c>
      <c r="B336" s="22" t="s">
        <v>42</v>
      </c>
      <c r="C336" s="22" t="s">
        <v>77</v>
      </c>
      <c r="D336" s="22" t="s">
        <v>79</v>
      </c>
      <c r="E336" s="23">
        <v>214</v>
      </c>
      <c r="F336" s="34" t="s">
        <v>185</v>
      </c>
      <c r="G336" s="25" t="s">
        <v>185</v>
      </c>
    </row>
    <row r="337" spans="1:7" ht="17.100000000000001" customHeight="1" x14ac:dyDescent="0.3">
      <c r="A337" s="22" t="s">
        <v>183</v>
      </c>
      <c r="B337" s="22" t="s">
        <v>42</v>
      </c>
      <c r="C337" s="22" t="s">
        <v>81</v>
      </c>
      <c r="D337" s="22" t="s">
        <v>78</v>
      </c>
      <c r="E337" s="23">
        <v>34</v>
      </c>
      <c r="F337" s="34" t="s">
        <v>185</v>
      </c>
      <c r="G337" s="25" t="s">
        <v>185</v>
      </c>
    </row>
    <row r="338" spans="1:7" ht="17.100000000000001" customHeight="1" x14ac:dyDescent="0.3">
      <c r="A338" s="22" t="s">
        <v>183</v>
      </c>
      <c r="B338" s="22" t="s">
        <v>42</v>
      </c>
      <c r="C338" s="22" t="s">
        <v>81</v>
      </c>
      <c r="D338" s="22" t="s">
        <v>79</v>
      </c>
      <c r="E338" s="23">
        <v>36</v>
      </c>
      <c r="F338" s="34" t="s">
        <v>185</v>
      </c>
      <c r="G338" s="25" t="s">
        <v>185</v>
      </c>
    </row>
    <row r="339" spans="1:7" ht="17.100000000000001" customHeight="1" x14ac:dyDescent="0.3">
      <c r="A339" s="22" t="s">
        <v>183</v>
      </c>
      <c r="B339" s="22" t="s">
        <v>42</v>
      </c>
      <c r="C339" s="22" t="s">
        <v>83</v>
      </c>
      <c r="D339" s="22" t="s">
        <v>78</v>
      </c>
      <c r="E339" s="23">
        <v>50</v>
      </c>
      <c r="F339" s="34" t="s">
        <v>185</v>
      </c>
      <c r="G339" s="25" t="s">
        <v>185</v>
      </c>
    </row>
    <row r="340" spans="1:7" ht="17.100000000000001" customHeight="1" x14ac:dyDescent="0.3">
      <c r="A340" s="22" t="s">
        <v>183</v>
      </c>
      <c r="B340" s="22" t="s">
        <v>42</v>
      </c>
      <c r="C340" s="22" t="s">
        <v>83</v>
      </c>
      <c r="D340" s="22" t="s">
        <v>79</v>
      </c>
      <c r="E340" s="23">
        <v>52</v>
      </c>
      <c r="F340" s="34" t="s">
        <v>185</v>
      </c>
      <c r="G340" s="25" t="s">
        <v>185</v>
      </c>
    </row>
    <row r="341" spans="1:7" ht="17.100000000000001" customHeight="1" x14ac:dyDescent="0.3">
      <c r="A341" s="22" t="s">
        <v>183</v>
      </c>
      <c r="B341" s="22" t="s">
        <v>42</v>
      </c>
      <c r="C341" s="22" t="s">
        <v>80</v>
      </c>
      <c r="D341" s="22" t="s">
        <v>78</v>
      </c>
      <c r="E341" s="23">
        <v>307</v>
      </c>
      <c r="F341" s="34" t="s">
        <v>185</v>
      </c>
      <c r="G341" s="25" t="s">
        <v>185</v>
      </c>
    </row>
    <row r="342" spans="1:7" ht="17.100000000000001" customHeight="1" x14ac:dyDescent="0.3">
      <c r="A342" s="22" t="s">
        <v>183</v>
      </c>
      <c r="B342" s="22" t="s">
        <v>42</v>
      </c>
      <c r="C342" s="22" t="s">
        <v>80</v>
      </c>
      <c r="D342" s="22" t="s">
        <v>79</v>
      </c>
      <c r="E342" s="23">
        <v>419</v>
      </c>
      <c r="F342" s="34" t="s">
        <v>185</v>
      </c>
      <c r="G342" s="25" t="s">
        <v>185</v>
      </c>
    </row>
    <row r="343" spans="1:7" ht="17.100000000000001" customHeight="1" x14ac:dyDescent="0.3">
      <c r="A343" s="22" t="s">
        <v>183</v>
      </c>
      <c r="B343" s="22" t="s">
        <v>42</v>
      </c>
      <c r="C343" s="22" t="s">
        <v>82</v>
      </c>
      <c r="D343" s="22" t="s">
        <v>78</v>
      </c>
      <c r="E343" s="23">
        <v>34</v>
      </c>
      <c r="F343" s="34" t="s">
        <v>185</v>
      </c>
      <c r="G343" s="25" t="s">
        <v>185</v>
      </c>
    </row>
    <row r="344" spans="1:7" ht="17.100000000000001" customHeight="1" x14ac:dyDescent="0.3">
      <c r="A344" s="22" t="s">
        <v>183</v>
      </c>
      <c r="B344" s="22" t="s">
        <v>42</v>
      </c>
      <c r="C344" s="22" t="s">
        <v>82</v>
      </c>
      <c r="D344" s="22" t="s">
        <v>79</v>
      </c>
      <c r="E344" s="23">
        <v>42</v>
      </c>
      <c r="F344" s="34" t="s">
        <v>185</v>
      </c>
      <c r="G344" s="25" t="s">
        <v>185</v>
      </c>
    </row>
    <row r="345" spans="1:7" ht="17.100000000000001" customHeight="1" x14ac:dyDescent="0.3">
      <c r="A345" s="22" t="s">
        <v>183</v>
      </c>
      <c r="B345" s="22" t="s">
        <v>43</v>
      </c>
      <c r="C345" s="22" t="s">
        <v>77</v>
      </c>
      <c r="D345" s="22" t="s">
        <v>78</v>
      </c>
      <c r="E345" s="23">
        <v>42</v>
      </c>
      <c r="F345" s="34" t="s">
        <v>185</v>
      </c>
      <c r="G345" s="25" t="s">
        <v>185</v>
      </c>
    </row>
    <row r="346" spans="1:7" ht="17.100000000000001" customHeight="1" x14ac:dyDescent="0.3">
      <c r="A346" s="22" t="s">
        <v>183</v>
      </c>
      <c r="B346" s="22" t="s">
        <v>43</v>
      </c>
      <c r="C346" s="22" t="s">
        <v>77</v>
      </c>
      <c r="D346" s="22" t="s">
        <v>79</v>
      </c>
      <c r="E346" s="23">
        <v>55</v>
      </c>
      <c r="F346" s="34" t="s">
        <v>185</v>
      </c>
      <c r="G346" s="25" t="s">
        <v>185</v>
      </c>
    </row>
    <row r="347" spans="1:7" ht="17.100000000000001" customHeight="1" x14ac:dyDescent="0.3">
      <c r="A347" s="22" t="s">
        <v>183</v>
      </c>
      <c r="B347" s="22" t="s">
        <v>43</v>
      </c>
      <c r="C347" s="22" t="s">
        <v>81</v>
      </c>
      <c r="D347" s="22" t="s">
        <v>78</v>
      </c>
      <c r="E347" s="23" t="s">
        <v>185</v>
      </c>
      <c r="F347" s="34">
        <v>2</v>
      </c>
      <c r="G347" s="25" t="s">
        <v>186</v>
      </c>
    </row>
    <row r="348" spans="1:7" ht="17.100000000000001" customHeight="1" x14ac:dyDescent="0.3">
      <c r="A348" s="22" t="s">
        <v>183</v>
      </c>
      <c r="B348" s="22" t="s">
        <v>43</v>
      </c>
      <c r="C348" s="22" t="s">
        <v>81</v>
      </c>
      <c r="D348" s="22" t="s">
        <v>79</v>
      </c>
      <c r="E348" s="23" t="s">
        <v>185</v>
      </c>
      <c r="F348" s="34">
        <v>1</v>
      </c>
      <c r="G348" s="25" t="s">
        <v>187</v>
      </c>
    </row>
    <row r="349" spans="1:7" ht="17.100000000000001" customHeight="1" x14ac:dyDescent="0.3">
      <c r="A349" s="22" t="s">
        <v>183</v>
      </c>
      <c r="B349" s="22" t="s">
        <v>43</v>
      </c>
      <c r="C349" s="22" t="s">
        <v>83</v>
      </c>
      <c r="D349" s="22" t="s">
        <v>78</v>
      </c>
      <c r="E349" s="23">
        <v>17</v>
      </c>
      <c r="F349" s="34" t="s">
        <v>185</v>
      </c>
      <c r="G349" s="25" t="s">
        <v>185</v>
      </c>
    </row>
    <row r="350" spans="1:7" ht="17.100000000000001" customHeight="1" x14ac:dyDescent="0.3">
      <c r="A350" s="22" t="s">
        <v>183</v>
      </c>
      <c r="B350" s="22" t="s">
        <v>43</v>
      </c>
      <c r="C350" s="22" t="s">
        <v>83</v>
      </c>
      <c r="D350" s="22" t="s">
        <v>79</v>
      </c>
      <c r="E350" s="23" t="s">
        <v>185</v>
      </c>
      <c r="F350" s="34">
        <v>1</v>
      </c>
      <c r="G350" s="25" t="s">
        <v>187</v>
      </c>
    </row>
    <row r="351" spans="1:7" ht="17.100000000000001" customHeight="1" x14ac:dyDescent="0.3">
      <c r="A351" s="22" t="s">
        <v>183</v>
      </c>
      <c r="B351" s="22" t="s">
        <v>43</v>
      </c>
      <c r="C351" s="22" t="s">
        <v>80</v>
      </c>
      <c r="D351" s="22" t="s">
        <v>78</v>
      </c>
      <c r="E351" s="23">
        <v>103</v>
      </c>
      <c r="F351" s="34" t="s">
        <v>185</v>
      </c>
      <c r="G351" s="25" t="s">
        <v>185</v>
      </c>
    </row>
    <row r="352" spans="1:7" ht="17.100000000000001" customHeight="1" x14ac:dyDescent="0.3">
      <c r="A352" s="22" t="s">
        <v>183</v>
      </c>
      <c r="B352" s="22" t="s">
        <v>43</v>
      </c>
      <c r="C352" s="22" t="s">
        <v>80</v>
      </c>
      <c r="D352" s="22" t="s">
        <v>79</v>
      </c>
      <c r="E352" s="23">
        <v>105</v>
      </c>
      <c r="F352" s="34" t="s">
        <v>185</v>
      </c>
      <c r="G352" s="25" t="s">
        <v>185</v>
      </c>
    </row>
    <row r="353" spans="1:7" ht="17.100000000000001" customHeight="1" x14ac:dyDescent="0.3">
      <c r="A353" s="22" t="s">
        <v>183</v>
      </c>
      <c r="B353" s="22" t="s">
        <v>43</v>
      </c>
      <c r="C353" s="22" t="s">
        <v>82</v>
      </c>
      <c r="D353" s="22" t="s">
        <v>78</v>
      </c>
      <c r="E353" s="23" t="s">
        <v>185</v>
      </c>
      <c r="F353" s="34">
        <v>1</v>
      </c>
      <c r="G353" s="25" t="s">
        <v>187</v>
      </c>
    </row>
    <row r="354" spans="1:7" ht="17.100000000000001" customHeight="1" x14ac:dyDescent="0.3">
      <c r="A354" s="22" t="s">
        <v>183</v>
      </c>
      <c r="B354" s="22" t="s">
        <v>43</v>
      </c>
      <c r="C354" s="22" t="s">
        <v>82</v>
      </c>
      <c r="D354" s="22" t="s">
        <v>79</v>
      </c>
      <c r="E354" s="23" t="s">
        <v>185</v>
      </c>
      <c r="F354" s="34">
        <v>1</v>
      </c>
      <c r="G354" s="25" t="s">
        <v>187</v>
      </c>
    </row>
    <row r="355" spans="1:7" ht="17.100000000000001" customHeight="1" x14ac:dyDescent="0.3">
      <c r="A355" s="22" t="s">
        <v>183</v>
      </c>
      <c r="B355" s="22" t="s">
        <v>44</v>
      </c>
      <c r="C355" s="22" t="s">
        <v>77</v>
      </c>
      <c r="D355" s="22" t="s">
        <v>78</v>
      </c>
      <c r="E355" s="23">
        <v>111</v>
      </c>
      <c r="F355" s="34" t="s">
        <v>185</v>
      </c>
      <c r="G355" s="25" t="s">
        <v>185</v>
      </c>
    </row>
    <row r="356" spans="1:7" ht="17.100000000000001" customHeight="1" x14ac:dyDescent="0.3">
      <c r="A356" s="22" t="s">
        <v>183</v>
      </c>
      <c r="B356" s="22" t="s">
        <v>44</v>
      </c>
      <c r="C356" s="22" t="s">
        <v>77</v>
      </c>
      <c r="D356" s="22" t="s">
        <v>79</v>
      </c>
      <c r="E356" s="23">
        <v>117</v>
      </c>
      <c r="F356" s="34" t="s">
        <v>185</v>
      </c>
      <c r="G356" s="25" t="s">
        <v>185</v>
      </c>
    </row>
    <row r="357" spans="1:7" ht="17.100000000000001" customHeight="1" x14ac:dyDescent="0.3">
      <c r="A357" s="22" t="s">
        <v>183</v>
      </c>
      <c r="B357" s="22" t="s">
        <v>44</v>
      </c>
      <c r="C357" s="22" t="s">
        <v>81</v>
      </c>
      <c r="D357" s="22" t="s">
        <v>78</v>
      </c>
      <c r="E357" s="23">
        <v>21</v>
      </c>
      <c r="F357" s="34" t="s">
        <v>185</v>
      </c>
      <c r="G357" s="25" t="s">
        <v>185</v>
      </c>
    </row>
    <row r="358" spans="1:7" ht="17.100000000000001" customHeight="1" x14ac:dyDescent="0.3">
      <c r="A358" s="22" t="s">
        <v>183</v>
      </c>
      <c r="B358" s="22" t="s">
        <v>44</v>
      </c>
      <c r="C358" s="22" t="s">
        <v>81</v>
      </c>
      <c r="D358" s="22" t="s">
        <v>79</v>
      </c>
      <c r="E358" s="23">
        <v>25</v>
      </c>
      <c r="F358" s="34" t="s">
        <v>185</v>
      </c>
      <c r="G358" s="25" t="s">
        <v>185</v>
      </c>
    </row>
    <row r="359" spans="1:7" ht="17.100000000000001" customHeight="1" x14ac:dyDescent="0.3">
      <c r="A359" s="22" t="s">
        <v>183</v>
      </c>
      <c r="B359" s="22" t="s">
        <v>44</v>
      </c>
      <c r="C359" s="22" t="s">
        <v>83</v>
      </c>
      <c r="D359" s="22" t="s">
        <v>78</v>
      </c>
      <c r="E359" s="23">
        <v>63</v>
      </c>
      <c r="F359" s="34" t="s">
        <v>185</v>
      </c>
      <c r="G359" s="25" t="s">
        <v>185</v>
      </c>
    </row>
    <row r="360" spans="1:7" ht="17.100000000000001" customHeight="1" x14ac:dyDescent="0.3">
      <c r="A360" s="22" t="s">
        <v>183</v>
      </c>
      <c r="B360" s="22" t="s">
        <v>44</v>
      </c>
      <c r="C360" s="22" t="s">
        <v>83</v>
      </c>
      <c r="D360" s="22" t="s">
        <v>79</v>
      </c>
      <c r="E360" s="23">
        <v>58</v>
      </c>
      <c r="F360" s="34" t="s">
        <v>185</v>
      </c>
      <c r="G360" s="25" t="s">
        <v>185</v>
      </c>
    </row>
    <row r="361" spans="1:7" ht="17.100000000000001" customHeight="1" x14ac:dyDescent="0.3">
      <c r="A361" s="22" t="s">
        <v>183</v>
      </c>
      <c r="B361" s="22" t="s">
        <v>44</v>
      </c>
      <c r="C361" s="22" t="s">
        <v>80</v>
      </c>
      <c r="D361" s="22" t="s">
        <v>78</v>
      </c>
      <c r="E361" s="23">
        <v>321</v>
      </c>
      <c r="F361" s="34" t="s">
        <v>185</v>
      </c>
      <c r="G361" s="25" t="s">
        <v>185</v>
      </c>
    </row>
    <row r="362" spans="1:7" ht="17.100000000000001" customHeight="1" x14ac:dyDescent="0.3">
      <c r="A362" s="22" t="s">
        <v>183</v>
      </c>
      <c r="B362" s="22" t="s">
        <v>44</v>
      </c>
      <c r="C362" s="22" t="s">
        <v>80</v>
      </c>
      <c r="D362" s="22" t="s">
        <v>79</v>
      </c>
      <c r="E362" s="23">
        <v>410</v>
      </c>
      <c r="F362" s="34" t="s">
        <v>185</v>
      </c>
      <c r="G362" s="25" t="s">
        <v>185</v>
      </c>
    </row>
    <row r="363" spans="1:7" ht="17.100000000000001" customHeight="1" x14ac:dyDescent="0.3">
      <c r="A363" s="22" t="s">
        <v>183</v>
      </c>
      <c r="B363" s="22" t="s">
        <v>44</v>
      </c>
      <c r="C363" s="22" t="s">
        <v>82</v>
      </c>
      <c r="D363" s="22" t="s">
        <v>78</v>
      </c>
      <c r="E363" s="23">
        <v>27</v>
      </c>
      <c r="F363" s="34" t="s">
        <v>185</v>
      </c>
      <c r="G363" s="25" t="s">
        <v>185</v>
      </c>
    </row>
    <row r="364" spans="1:7" ht="17.100000000000001" customHeight="1" x14ac:dyDescent="0.3">
      <c r="A364" s="22" t="s">
        <v>183</v>
      </c>
      <c r="B364" s="22" t="s">
        <v>44</v>
      </c>
      <c r="C364" s="22" t="s">
        <v>82</v>
      </c>
      <c r="D364" s="22" t="s">
        <v>79</v>
      </c>
      <c r="E364" s="23">
        <v>22</v>
      </c>
      <c r="F364" s="34" t="s">
        <v>185</v>
      </c>
      <c r="G364" s="25" t="s">
        <v>185</v>
      </c>
    </row>
    <row r="365" spans="1:7" ht="17.100000000000001" customHeight="1" x14ac:dyDescent="0.3">
      <c r="A365" s="22" t="s">
        <v>183</v>
      </c>
      <c r="B365" s="22" t="s">
        <v>45</v>
      </c>
      <c r="C365" s="22" t="s">
        <v>77</v>
      </c>
      <c r="D365" s="22" t="s">
        <v>78</v>
      </c>
      <c r="E365" s="23">
        <v>152</v>
      </c>
      <c r="F365" s="34" t="s">
        <v>185</v>
      </c>
      <c r="G365" s="25" t="s">
        <v>185</v>
      </c>
    </row>
    <row r="366" spans="1:7" ht="17.100000000000001" customHeight="1" x14ac:dyDescent="0.3">
      <c r="A366" s="22" t="s">
        <v>183</v>
      </c>
      <c r="B366" s="22" t="s">
        <v>45</v>
      </c>
      <c r="C366" s="22" t="s">
        <v>77</v>
      </c>
      <c r="D366" s="22" t="s">
        <v>79</v>
      </c>
      <c r="E366" s="23">
        <v>150</v>
      </c>
      <c r="F366" s="34" t="s">
        <v>185</v>
      </c>
      <c r="G366" s="25" t="s">
        <v>185</v>
      </c>
    </row>
    <row r="367" spans="1:7" ht="17.100000000000001" customHeight="1" x14ac:dyDescent="0.3">
      <c r="A367" s="22" t="s">
        <v>183</v>
      </c>
      <c r="B367" s="22" t="s">
        <v>45</v>
      </c>
      <c r="C367" s="22" t="s">
        <v>81</v>
      </c>
      <c r="D367" s="22" t="s">
        <v>78</v>
      </c>
      <c r="E367" s="23">
        <v>16</v>
      </c>
      <c r="F367" s="34" t="s">
        <v>185</v>
      </c>
      <c r="G367" s="25" t="s">
        <v>185</v>
      </c>
    </row>
    <row r="368" spans="1:7" ht="17.100000000000001" customHeight="1" x14ac:dyDescent="0.3">
      <c r="A368" s="22" t="s">
        <v>183</v>
      </c>
      <c r="B368" s="22" t="s">
        <v>45</v>
      </c>
      <c r="C368" s="22" t="s">
        <v>81</v>
      </c>
      <c r="D368" s="22" t="s">
        <v>79</v>
      </c>
      <c r="E368" s="23">
        <v>11</v>
      </c>
      <c r="F368" s="34" t="s">
        <v>185</v>
      </c>
      <c r="G368" s="25" t="s">
        <v>185</v>
      </c>
    </row>
    <row r="369" spans="1:7" ht="17.100000000000001" customHeight="1" x14ac:dyDescent="0.3">
      <c r="A369" s="22" t="s">
        <v>183</v>
      </c>
      <c r="B369" s="22" t="s">
        <v>45</v>
      </c>
      <c r="C369" s="22" t="s">
        <v>83</v>
      </c>
      <c r="D369" s="22" t="s">
        <v>78</v>
      </c>
      <c r="E369" s="23">
        <v>38</v>
      </c>
      <c r="F369" s="34" t="s">
        <v>185</v>
      </c>
      <c r="G369" s="25" t="s">
        <v>185</v>
      </c>
    </row>
    <row r="370" spans="1:7" ht="17.100000000000001" customHeight="1" x14ac:dyDescent="0.3">
      <c r="A370" s="22" t="s">
        <v>183</v>
      </c>
      <c r="B370" s="22" t="s">
        <v>45</v>
      </c>
      <c r="C370" s="22" t="s">
        <v>83</v>
      </c>
      <c r="D370" s="22" t="s">
        <v>79</v>
      </c>
      <c r="E370" s="23">
        <v>43</v>
      </c>
      <c r="F370" s="34" t="s">
        <v>185</v>
      </c>
      <c r="G370" s="25" t="s">
        <v>185</v>
      </c>
    </row>
    <row r="371" spans="1:7" ht="17.100000000000001" customHeight="1" x14ac:dyDescent="0.3">
      <c r="A371" s="22" t="s">
        <v>183</v>
      </c>
      <c r="B371" s="22" t="s">
        <v>45</v>
      </c>
      <c r="C371" s="22" t="s">
        <v>80</v>
      </c>
      <c r="D371" s="22" t="s">
        <v>78</v>
      </c>
      <c r="E371" s="23">
        <v>224</v>
      </c>
      <c r="F371" s="34" t="s">
        <v>185</v>
      </c>
      <c r="G371" s="25" t="s">
        <v>185</v>
      </c>
    </row>
    <row r="372" spans="1:7" ht="17.100000000000001" customHeight="1" x14ac:dyDescent="0.3">
      <c r="A372" s="22" t="s">
        <v>183</v>
      </c>
      <c r="B372" s="22" t="s">
        <v>45</v>
      </c>
      <c r="C372" s="22" t="s">
        <v>80</v>
      </c>
      <c r="D372" s="22" t="s">
        <v>79</v>
      </c>
      <c r="E372" s="23">
        <v>298</v>
      </c>
      <c r="F372" s="34" t="s">
        <v>185</v>
      </c>
      <c r="G372" s="25" t="s">
        <v>185</v>
      </c>
    </row>
    <row r="373" spans="1:7" ht="17.100000000000001" customHeight="1" x14ac:dyDescent="0.3">
      <c r="A373" s="22" t="s">
        <v>183</v>
      </c>
      <c r="B373" s="22" t="s">
        <v>45</v>
      </c>
      <c r="C373" s="22" t="s">
        <v>82</v>
      </c>
      <c r="D373" s="22" t="s">
        <v>78</v>
      </c>
      <c r="E373" s="23">
        <v>24</v>
      </c>
      <c r="F373" s="34" t="s">
        <v>185</v>
      </c>
      <c r="G373" s="25" t="s">
        <v>185</v>
      </c>
    </row>
    <row r="374" spans="1:7" ht="17.100000000000001" customHeight="1" x14ac:dyDescent="0.3">
      <c r="A374" s="22" t="s">
        <v>183</v>
      </c>
      <c r="B374" s="22" t="s">
        <v>45</v>
      </c>
      <c r="C374" s="22" t="s">
        <v>82</v>
      </c>
      <c r="D374" s="22" t="s">
        <v>79</v>
      </c>
      <c r="E374" s="23">
        <v>23</v>
      </c>
      <c r="F374" s="34" t="s">
        <v>185</v>
      </c>
      <c r="G374" s="25" t="s">
        <v>185</v>
      </c>
    </row>
    <row r="375" spans="1:7" ht="17.100000000000001" customHeight="1" x14ac:dyDescent="0.3">
      <c r="A375" s="22" t="s">
        <v>183</v>
      </c>
      <c r="B375" s="22" t="s">
        <v>46</v>
      </c>
      <c r="C375" s="22" t="s">
        <v>77</v>
      </c>
      <c r="D375" s="22" t="s">
        <v>78</v>
      </c>
      <c r="E375" s="23">
        <v>176</v>
      </c>
      <c r="F375" s="34" t="s">
        <v>185</v>
      </c>
      <c r="G375" s="25" t="s">
        <v>185</v>
      </c>
    </row>
    <row r="376" spans="1:7" ht="17.100000000000001" customHeight="1" x14ac:dyDescent="0.3">
      <c r="A376" s="22" t="s">
        <v>183</v>
      </c>
      <c r="B376" s="22" t="s">
        <v>46</v>
      </c>
      <c r="C376" s="22" t="s">
        <v>77</v>
      </c>
      <c r="D376" s="22" t="s">
        <v>79</v>
      </c>
      <c r="E376" s="23">
        <v>235</v>
      </c>
      <c r="F376" s="34" t="s">
        <v>185</v>
      </c>
      <c r="G376" s="25" t="s">
        <v>185</v>
      </c>
    </row>
    <row r="377" spans="1:7" ht="17.100000000000001" customHeight="1" x14ac:dyDescent="0.3">
      <c r="A377" s="22" t="s">
        <v>183</v>
      </c>
      <c r="B377" s="22" t="s">
        <v>46</v>
      </c>
      <c r="C377" s="22" t="s">
        <v>81</v>
      </c>
      <c r="D377" s="22" t="s">
        <v>78</v>
      </c>
      <c r="E377" s="23">
        <v>41</v>
      </c>
      <c r="F377" s="34" t="s">
        <v>185</v>
      </c>
      <c r="G377" s="25" t="s">
        <v>185</v>
      </c>
    </row>
    <row r="378" spans="1:7" ht="17.100000000000001" customHeight="1" x14ac:dyDescent="0.3">
      <c r="A378" s="22" t="s">
        <v>183</v>
      </c>
      <c r="B378" s="22" t="s">
        <v>46</v>
      </c>
      <c r="C378" s="22" t="s">
        <v>81</v>
      </c>
      <c r="D378" s="22" t="s">
        <v>79</v>
      </c>
      <c r="E378" s="23">
        <v>35</v>
      </c>
      <c r="F378" s="34" t="s">
        <v>185</v>
      </c>
      <c r="G378" s="25" t="s">
        <v>185</v>
      </c>
    </row>
    <row r="379" spans="1:7" ht="17.100000000000001" customHeight="1" x14ac:dyDescent="0.3">
      <c r="A379" s="22" t="s">
        <v>183</v>
      </c>
      <c r="B379" s="22" t="s">
        <v>46</v>
      </c>
      <c r="C379" s="22" t="s">
        <v>83</v>
      </c>
      <c r="D379" s="22" t="s">
        <v>78</v>
      </c>
      <c r="E379" s="23">
        <v>124</v>
      </c>
      <c r="F379" s="34" t="s">
        <v>185</v>
      </c>
      <c r="G379" s="25" t="s">
        <v>185</v>
      </c>
    </row>
    <row r="380" spans="1:7" ht="17.100000000000001" customHeight="1" x14ac:dyDescent="0.3">
      <c r="A380" s="22" t="s">
        <v>183</v>
      </c>
      <c r="B380" s="22" t="s">
        <v>46</v>
      </c>
      <c r="C380" s="22" t="s">
        <v>83</v>
      </c>
      <c r="D380" s="22" t="s">
        <v>79</v>
      </c>
      <c r="E380" s="23">
        <v>122</v>
      </c>
      <c r="F380" s="34" t="s">
        <v>185</v>
      </c>
      <c r="G380" s="25" t="s">
        <v>185</v>
      </c>
    </row>
    <row r="381" spans="1:7" ht="17.100000000000001" customHeight="1" x14ac:dyDescent="0.3">
      <c r="A381" s="22" t="s">
        <v>183</v>
      </c>
      <c r="B381" s="22" t="s">
        <v>46</v>
      </c>
      <c r="C381" s="22" t="s">
        <v>80</v>
      </c>
      <c r="D381" s="22" t="s">
        <v>78</v>
      </c>
      <c r="E381" s="23">
        <v>579</v>
      </c>
      <c r="F381" s="34" t="s">
        <v>185</v>
      </c>
      <c r="G381" s="25" t="s">
        <v>185</v>
      </c>
    </row>
    <row r="382" spans="1:7" ht="17.100000000000001" customHeight="1" x14ac:dyDescent="0.3">
      <c r="A382" s="22" t="s">
        <v>183</v>
      </c>
      <c r="B382" s="22" t="s">
        <v>46</v>
      </c>
      <c r="C382" s="22" t="s">
        <v>80</v>
      </c>
      <c r="D382" s="22" t="s">
        <v>79</v>
      </c>
      <c r="E382" s="23">
        <v>638</v>
      </c>
      <c r="F382" s="34" t="s">
        <v>185</v>
      </c>
      <c r="G382" s="25" t="s">
        <v>185</v>
      </c>
    </row>
    <row r="383" spans="1:7" ht="17.100000000000001" customHeight="1" x14ac:dyDescent="0.3">
      <c r="A383" s="22" t="s">
        <v>183</v>
      </c>
      <c r="B383" s="22" t="s">
        <v>46</v>
      </c>
      <c r="C383" s="22" t="s">
        <v>82</v>
      </c>
      <c r="D383" s="22" t="s">
        <v>78</v>
      </c>
      <c r="E383" s="23">
        <v>43</v>
      </c>
      <c r="F383" s="34" t="s">
        <v>185</v>
      </c>
      <c r="G383" s="25" t="s">
        <v>185</v>
      </c>
    </row>
    <row r="384" spans="1:7" ht="17.100000000000001" customHeight="1" x14ac:dyDescent="0.3">
      <c r="A384" s="22" t="s">
        <v>183</v>
      </c>
      <c r="B384" s="22" t="s">
        <v>46</v>
      </c>
      <c r="C384" s="22" t="s">
        <v>82</v>
      </c>
      <c r="D384" s="22" t="s">
        <v>79</v>
      </c>
      <c r="E384" s="23">
        <v>25</v>
      </c>
      <c r="F384" s="34" t="s">
        <v>185</v>
      </c>
      <c r="G384" s="25" t="s">
        <v>185</v>
      </c>
    </row>
    <row r="385" spans="1:7" ht="17.100000000000001" customHeight="1" x14ac:dyDescent="0.3">
      <c r="A385" s="22" t="s">
        <v>183</v>
      </c>
      <c r="B385" s="22" t="s">
        <v>47</v>
      </c>
      <c r="C385" s="22" t="s">
        <v>77</v>
      </c>
      <c r="D385" s="22" t="s">
        <v>78</v>
      </c>
      <c r="E385" s="23">
        <v>51</v>
      </c>
      <c r="F385" s="34" t="s">
        <v>185</v>
      </c>
      <c r="G385" s="25" t="s">
        <v>185</v>
      </c>
    </row>
    <row r="386" spans="1:7" ht="17.100000000000001" customHeight="1" x14ac:dyDescent="0.3">
      <c r="A386" s="22" t="s">
        <v>183</v>
      </c>
      <c r="B386" s="22" t="s">
        <v>47</v>
      </c>
      <c r="C386" s="22" t="s">
        <v>77</v>
      </c>
      <c r="D386" s="22" t="s">
        <v>79</v>
      </c>
      <c r="E386" s="23">
        <v>50</v>
      </c>
      <c r="F386" s="34" t="s">
        <v>185</v>
      </c>
      <c r="G386" s="25" t="s">
        <v>185</v>
      </c>
    </row>
    <row r="387" spans="1:7" ht="17.100000000000001" customHeight="1" x14ac:dyDescent="0.3">
      <c r="A387" s="22" t="s">
        <v>183</v>
      </c>
      <c r="B387" s="22" t="s">
        <v>47</v>
      </c>
      <c r="C387" s="22" t="s">
        <v>81</v>
      </c>
      <c r="D387" s="22" t="s">
        <v>78</v>
      </c>
      <c r="E387" s="23" t="s">
        <v>185</v>
      </c>
      <c r="F387" s="34">
        <v>1</v>
      </c>
      <c r="G387" s="25" t="s">
        <v>187</v>
      </c>
    </row>
    <row r="388" spans="1:7" ht="17.100000000000001" customHeight="1" x14ac:dyDescent="0.3">
      <c r="A388" s="22" t="s">
        <v>183</v>
      </c>
      <c r="B388" s="22" t="s">
        <v>47</v>
      </c>
      <c r="C388" s="22" t="s">
        <v>81</v>
      </c>
      <c r="D388" s="22" t="s">
        <v>79</v>
      </c>
      <c r="E388" s="23" t="s">
        <v>185</v>
      </c>
      <c r="F388" s="34">
        <v>1</v>
      </c>
      <c r="G388" s="25" t="s">
        <v>187</v>
      </c>
    </row>
    <row r="389" spans="1:7" ht="17.100000000000001" customHeight="1" x14ac:dyDescent="0.3">
      <c r="A389" s="22" t="s">
        <v>183</v>
      </c>
      <c r="B389" s="22" t="s">
        <v>47</v>
      </c>
      <c r="C389" s="22" t="s">
        <v>83</v>
      </c>
      <c r="D389" s="22" t="s">
        <v>78</v>
      </c>
      <c r="E389" s="23">
        <v>24</v>
      </c>
      <c r="F389" s="34" t="s">
        <v>185</v>
      </c>
      <c r="G389" s="25" t="s">
        <v>185</v>
      </c>
    </row>
    <row r="390" spans="1:7" ht="17.100000000000001" customHeight="1" x14ac:dyDescent="0.3">
      <c r="A390" s="22" t="s">
        <v>183</v>
      </c>
      <c r="B390" s="22" t="s">
        <v>47</v>
      </c>
      <c r="C390" s="22" t="s">
        <v>83</v>
      </c>
      <c r="D390" s="22" t="s">
        <v>79</v>
      </c>
      <c r="E390" s="23">
        <v>15</v>
      </c>
      <c r="F390" s="34" t="s">
        <v>185</v>
      </c>
      <c r="G390" s="25" t="s">
        <v>185</v>
      </c>
    </row>
    <row r="391" spans="1:7" ht="17.100000000000001" customHeight="1" x14ac:dyDescent="0.3">
      <c r="A391" s="22" t="s">
        <v>183</v>
      </c>
      <c r="B391" s="22" t="s">
        <v>47</v>
      </c>
      <c r="C391" s="22" t="s">
        <v>80</v>
      </c>
      <c r="D391" s="22" t="s">
        <v>78</v>
      </c>
      <c r="E391" s="23">
        <v>102</v>
      </c>
      <c r="F391" s="34" t="s">
        <v>185</v>
      </c>
      <c r="G391" s="25" t="s">
        <v>185</v>
      </c>
    </row>
    <row r="392" spans="1:7" ht="17.100000000000001" customHeight="1" x14ac:dyDescent="0.3">
      <c r="A392" s="22" t="s">
        <v>183</v>
      </c>
      <c r="B392" s="22" t="s">
        <v>47</v>
      </c>
      <c r="C392" s="22" t="s">
        <v>80</v>
      </c>
      <c r="D392" s="22" t="s">
        <v>79</v>
      </c>
      <c r="E392" s="23">
        <v>92</v>
      </c>
      <c r="F392" s="34" t="s">
        <v>185</v>
      </c>
      <c r="G392" s="25" t="s">
        <v>185</v>
      </c>
    </row>
    <row r="393" spans="1:7" ht="17.100000000000001" customHeight="1" x14ac:dyDescent="0.3">
      <c r="A393" s="22" t="s">
        <v>183</v>
      </c>
      <c r="B393" s="22" t="s">
        <v>47</v>
      </c>
      <c r="C393" s="22" t="s">
        <v>82</v>
      </c>
      <c r="D393" s="22" t="s">
        <v>78</v>
      </c>
      <c r="E393" s="23" t="s">
        <v>185</v>
      </c>
      <c r="F393" s="34">
        <v>2</v>
      </c>
      <c r="G393" s="25" t="s">
        <v>186</v>
      </c>
    </row>
    <row r="394" spans="1:7" ht="17.100000000000001" customHeight="1" x14ac:dyDescent="0.3">
      <c r="A394" s="22" t="s">
        <v>183</v>
      </c>
      <c r="B394" s="22" t="s">
        <v>47</v>
      </c>
      <c r="C394" s="22" t="s">
        <v>82</v>
      </c>
      <c r="D394" s="22" t="s">
        <v>79</v>
      </c>
      <c r="E394" s="23" t="s">
        <v>185</v>
      </c>
      <c r="F394" s="34">
        <v>2</v>
      </c>
      <c r="G394" s="25" t="s">
        <v>186</v>
      </c>
    </row>
    <row r="395" spans="1:7" ht="17.100000000000001" customHeight="1" x14ac:dyDescent="0.3">
      <c r="A395" s="22" t="s">
        <v>183</v>
      </c>
      <c r="B395" s="22" t="s">
        <v>48</v>
      </c>
      <c r="C395" s="22" t="s">
        <v>77</v>
      </c>
      <c r="D395" s="22" t="s">
        <v>78</v>
      </c>
      <c r="E395" s="23">
        <v>47</v>
      </c>
      <c r="F395" s="34" t="s">
        <v>185</v>
      </c>
      <c r="G395" s="25" t="s">
        <v>185</v>
      </c>
    </row>
    <row r="396" spans="1:7" ht="17.100000000000001" customHeight="1" x14ac:dyDescent="0.3">
      <c r="A396" s="22" t="s">
        <v>183</v>
      </c>
      <c r="B396" s="22" t="s">
        <v>48</v>
      </c>
      <c r="C396" s="22" t="s">
        <v>77</v>
      </c>
      <c r="D396" s="22" t="s">
        <v>79</v>
      </c>
      <c r="E396" s="23">
        <v>38</v>
      </c>
      <c r="F396" s="34" t="s">
        <v>185</v>
      </c>
      <c r="G396" s="25" t="s">
        <v>185</v>
      </c>
    </row>
    <row r="397" spans="1:7" ht="17.100000000000001" customHeight="1" x14ac:dyDescent="0.3">
      <c r="A397" s="22" t="s">
        <v>183</v>
      </c>
      <c r="B397" s="22" t="s">
        <v>48</v>
      </c>
      <c r="C397" s="22" t="s">
        <v>81</v>
      </c>
      <c r="D397" s="22" t="s">
        <v>78</v>
      </c>
      <c r="E397" s="23" t="s">
        <v>185</v>
      </c>
      <c r="F397" s="34">
        <v>1</v>
      </c>
      <c r="G397" s="25" t="s">
        <v>187</v>
      </c>
    </row>
    <row r="398" spans="1:7" ht="17.100000000000001" customHeight="1" x14ac:dyDescent="0.3">
      <c r="A398" s="22" t="s">
        <v>183</v>
      </c>
      <c r="B398" s="22" t="s">
        <v>48</v>
      </c>
      <c r="C398" s="22" t="s">
        <v>81</v>
      </c>
      <c r="D398" s="22" t="s">
        <v>79</v>
      </c>
      <c r="E398" s="23" t="s">
        <v>185</v>
      </c>
      <c r="F398" s="34">
        <v>1</v>
      </c>
      <c r="G398" s="25" t="s">
        <v>187</v>
      </c>
    </row>
    <row r="399" spans="1:7" ht="17.100000000000001" customHeight="1" x14ac:dyDescent="0.3">
      <c r="A399" s="22" t="s">
        <v>183</v>
      </c>
      <c r="B399" s="22" t="s">
        <v>48</v>
      </c>
      <c r="C399" s="22" t="s">
        <v>83</v>
      </c>
      <c r="D399" s="22" t="s">
        <v>78</v>
      </c>
      <c r="E399" s="23" t="s">
        <v>185</v>
      </c>
      <c r="F399" s="34">
        <v>2</v>
      </c>
      <c r="G399" s="25" t="s">
        <v>186</v>
      </c>
    </row>
    <row r="400" spans="1:7" ht="17.100000000000001" customHeight="1" x14ac:dyDescent="0.3">
      <c r="A400" s="22" t="s">
        <v>183</v>
      </c>
      <c r="B400" s="22" t="s">
        <v>48</v>
      </c>
      <c r="C400" s="22" t="s">
        <v>83</v>
      </c>
      <c r="D400" s="22" t="s">
        <v>79</v>
      </c>
      <c r="E400" s="23" t="s">
        <v>185</v>
      </c>
      <c r="F400" s="34">
        <v>1</v>
      </c>
      <c r="G400" s="25" t="s">
        <v>187</v>
      </c>
    </row>
    <row r="401" spans="1:7" ht="17.100000000000001" customHeight="1" x14ac:dyDescent="0.3">
      <c r="A401" s="22" t="s">
        <v>183</v>
      </c>
      <c r="B401" s="22" t="s">
        <v>48</v>
      </c>
      <c r="C401" s="22" t="s">
        <v>80</v>
      </c>
      <c r="D401" s="22" t="s">
        <v>78</v>
      </c>
      <c r="E401" s="23">
        <v>53</v>
      </c>
      <c r="F401" s="34" t="s">
        <v>185</v>
      </c>
      <c r="G401" s="25" t="s">
        <v>185</v>
      </c>
    </row>
    <row r="402" spans="1:7" ht="17.100000000000001" customHeight="1" x14ac:dyDescent="0.3">
      <c r="A402" s="22" t="s">
        <v>183</v>
      </c>
      <c r="B402" s="22" t="s">
        <v>48</v>
      </c>
      <c r="C402" s="22" t="s">
        <v>80</v>
      </c>
      <c r="D402" s="22" t="s">
        <v>79</v>
      </c>
      <c r="E402" s="23">
        <v>66</v>
      </c>
      <c r="F402" s="34" t="s">
        <v>185</v>
      </c>
      <c r="G402" s="25" t="s">
        <v>185</v>
      </c>
    </row>
    <row r="403" spans="1:7" ht="17.100000000000001" customHeight="1" x14ac:dyDescent="0.3">
      <c r="A403" s="22" t="s">
        <v>183</v>
      </c>
      <c r="B403" s="22" t="s">
        <v>48</v>
      </c>
      <c r="C403" s="22" t="s">
        <v>82</v>
      </c>
      <c r="D403" s="22" t="s">
        <v>78</v>
      </c>
      <c r="E403" s="23" t="s">
        <v>185</v>
      </c>
      <c r="F403" s="34">
        <v>1</v>
      </c>
      <c r="G403" s="25" t="s">
        <v>187</v>
      </c>
    </row>
    <row r="404" spans="1:7" ht="17.100000000000001" customHeight="1" x14ac:dyDescent="0.3">
      <c r="A404" s="22" t="s">
        <v>183</v>
      </c>
      <c r="B404" s="22" t="s">
        <v>48</v>
      </c>
      <c r="C404" s="22" t="s">
        <v>82</v>
      </c>
      <c r="D404" s="22" t="s">
        <v>79</v>
      </c>
      <c r="E404" s="23" t="s">
        <v>185</v>
      </c>
      <c r="F404" s="34">
        <v>1</v>
      </c>
      <c r="G404" s="25" t="s">
        <v>187</v>
      </c>
    </row>
    <row r="405" spans="1:7" ht="17.100000000000001" customHeight="1" x14ac:dyDescent="0.3">
      <c r="A405" s="22" t="s">
        <v>183</v>
      </c>
      <c r="B405" s="22" t="s">
        <v>49</v>
      </c>
      <c r="C405" s="22" t="s">
        <v>77</v>
      </c>
      <c r="D405" s="22" t="s">
        <v>78</v>
      </c>
      <c r="E405" s="23" t="s">
        <v>185</v>
      </c>
      <c r="F405" s="34">
        <v>1</v>
      </c>
      <c r="G405" s="25" t="s">
        <v>187</v>
      </c>
    </row>
    <row r="406" spans="1:7" ht="17.100000000000001" customHeight="1" x14ac:dyDescent="0.3">
      <c r="A406" s="22" t="s">
        <v>183</v>
      </c>
      <c r="B406" s="22" t="s">
        <v>50</v>
      </c>
      <c r="C406" s="22" t="s">
        <v>77</v>
      </c>
      <c r="D406" s="22" t="s">
        <v>78</v>
      </c>
      <c r="E406" s="23" t="s">
        <v>185</v>
      </c>
      <c r="F406" s="34">
        <v>1</v>
      </c>
      <c r="G406" s="25" t="s">
        <v>187</v>
      </c>
    </row>
    <row r="407" spans="1:7" ht="17.100000000000001" customHeight="1" x14ac:dyDescent="0.3">
      <c r="A407" s="22" t="s">
        <v>183</v>
      </c>
      <c r="B407" s="22" t="s">
        <v>50</v>
      </c>
      <c r="C407" s="22" t="s">
        <v>77</v>
      </c>
      <c r="D407" s="22" t="s">
        <v>79</v>
      </c>
      <c r="E407" s="23" t="s">
        <v>185</v>
      </c>
      <c r="F407" s="34">
        <v>1</v>
      </c>
      <c r="G407" s="25" t="s">
        <v>187</v>
      </c>
    </row>
    <row r="408" spans="1:7" ht="17.100000000000001" customHeight="1" x14ac:dyDescent="0.3">
      <c r="A408" s="22" t="s">
        <v>183</v>
      </c>
      <c r="B408" s="22" t="s">
        <v>50</v>
      </c>
      <c r="C408" s="22" t="s">
        <v>81</v>
      </c>
      <c r="D408" s="22" t="s">
        <v>78</v>
      </c>
      <c r="E408" s="23" t="s">
        <v>185</v>
      </c>
      <c r="F408" s="34">
        <v>1</v>
      </c>
      <c r="G408" s="25" t="s">
        <v>187</v>
      </c>
    </row>
    <row r="409" spans="1:7" ht="17.100000000000001" customHeight="1" x14ac:dyDescent="0.3">
      <c r="A409" s="22" t="s">
        <v>183</v>
      </c>
      <c r="B409" s="22" t="s">
        <v>50</v>
      </c>
      <c r="C409" s="22" t="s">
        <v>81</v>
      </c>
      <c r="D409" s="22" t="s">
        <v>79</v>
      </c>
      <c r="E409" s="23" t="s">
        <v>185</v>
      </c>
      <c r="F409" s="34">
        <v>1</v>
      </c>
      <c r="G409" s="25" t="s">
        <v>187</v>
      </c>
    </row>
    <row r="410" spans="1:7" ht="17.100000000000001" customHeight="1" x14ac:dyDescent="0.3">
      <c r="A410" s="22" t="s">
        <v>183</v>
      </c>
      <c r="B410" s="22" t="s">
        <v>50</v>
      </c>
      <c r="C410" s="22" t="s">
        <v>83</v>
      </c>
      <c r="D410" s="22" t="s">
        <v>78</v>
      </c>
      <c r="E410" s="23" t="s">
        <v>185</v>
      </c>
      <c r="F410" s="34">
        <v>1</v>
      </c>
      <c r="G410" s="25" t="s">
        <v>187</v>
      </c>
    </row>
    <row r="411" spans="1:7" ht="17.100000000000001" customHeight="1" x14ac:dyDescent="0.3">
      <c r="A411" s="22" t="s">
        <v>183</v>
      </c>
      <c r="B411" s="22" t="s">
        <v>50</v>
      </c>
      <c r="C411" s="22" t="s">
        <v>83</v>
      </c>
      <c r="D411" s="22" t="s">
        <v>79</v>
      </c>
      <c r="E411" s="23" t="s">
        <v>185</v>
      </c>
      <c r="F411" s="34">
        <v>1</v>
      </c>
      <c r="G411" s="25" t="s">
        <v>187</v>
      </c>
    </row>
    <row r="412" spans="1:7" ht="17.100000000000001" customHeight="1" x14ac:dyDescent="0.3">
      <c r="A412" s="22" t="s">
        <v>183</v>
      </c>
      <c r="B412" s="22" t="s">
        <v>50</v>
      </c>
      <c r="C412" s="22" t="s">
        <v>80</v>
      </c>
      <c r="D412" s="22" t="s">
        <v>78</v>
      </c>
      <c r="E412" s="23">
        <v>13</v>
      </c>
      <c r="F412" s="34" t="s">
        <v>185</v>
      </c>
      <c r="G412" s="25" t="s">
        <v>185</v>
      </c>
    </row>
    <row r="413" spans="1:7" ht="17.100000000000001" customHeight="1" x14ac:dyDescent="0.3">
      <c r="A413" s="22" t="s">
        <v>183</v>
      </c>
      <c r="B413" s="22" t="s">
        <v>50</v>
      </c>
      <c r="C413" s="22" t="s">
        <v>80</v>
      </c>
      <c r="D413" s="22" t="s">
        <v>79</v>
      </c>
      <c r="E413" s="23">
        <v>15</v>
      </c>
      <c r="F413" s="34" t="s">
        <v>185</v>
      </c>
      <c r="G413" s="25" t="s">
        <v>185</v>
      </c>
    </row>
    <row r="414" spans="1:7" ht="17.100000000000001" customHeight="1" x14ac:dyDescent="0.3">
      <c r="A414" s="22" t="s">
        <v>183</v>
      </c>
      <c r="B414" s="22" t="s">
        <v>50</v>
      </c>
      <c r="C414" s="22" t="s">
        <v>82</v>
      </c>
      <c r="D414" s="22" t="s">
        <v>78</v>
      </c>
      <c r="E414" s="23" t="s">
        <v>185</v>
      </c>
      <c r="F414" s="34">
        <v>1</v>
      </c>
      <c r="G414" s="25" t="s">
        <v>187</v>
      </c>
    </row>
    <row r="415" spans="1:7" ht="17.100000000000001" customHeight="1" x14ac:dyDescent="0.3">
      <c r="A415" s="22" t="s">
        <v>183</v>
      </c>
      <c r="B415" s="22" t="s">
        <v>50</v>
      </c>
      <c r="C415" s="22" t="s">
        <v>82</v>
      </c>
      <c r="D415" s="22" t="s">
        <v>79</v>
      </c>
      <c r="E415" s="23" t="s">
        <v>185</v>
      </c>
      <c r="F415" s="34">
        <v>1</v>
      </c>
      <c r="G415" s="25" t="s">
        <v>187</v>
      </c>
    </row>
    <row r="416" spans="1:7" ht="17.100000000000001" customHeight="1" x14ac:dyDescent="0.3">
      <c r="A416" s="22" t="s">
        <v>183</v>
      </c>
      <c r="B416" s="22" t="s">
        <v>51</v>
      </c>
      <c r="C416" s="22" t="s">
        <v>77</v>
      </c>
      <c r="D416" s="22" t="s">
        <v>78</v>
      </c>
      <c r="E416" s="23">
        <v>85</v>
      </c>
      <c r="F416" s="34" t="s">
        <v>185</v>
      </c>
      <c r="G416" s="25" t="s">
        <v>185</v>
      </c>
    </row>
    <row r="417" spans="1:7" ht="17.100000000000001" customHeight="1" x14ac:dyDescent="0.3">
      <c r="A417" s="22" t="s">
        <v>183</v>
      </c>
      <c r="B417" s="22" t="s">
        <v>51</v>
      </c>
      <c r="C417" s="22" t="s">
        <v>77</v>
      </c>
      <c r="D417" s="22" t="s">
        <v>79</v>
      </c>
      <c r="E417" s="23">
        <v>82</v>
      </c>
      <c r="F417" s="34" t="s">
        <v>185</v>
      </c>
      <c r="G417" s="25" t="s">
        <v>185</v>
      </c>
    </row>
    <row r="418" spans="1:7" ht="17.100000000000001" customHeight="1" x14ac:dyDescent="0.3">
      <c r="A418" s="22" t="s">
        <v>183</v>
      </c>
      <c r="B418" s="22" t="s">
        <v>51</v>
      </c>
      <c r="C418" s="22" t="s">
        <v>81</v>
      </c>
      <c r="D418" s="22" t="s">
        <v>78</v>
      </c>
      <c r="E418" s="23">
        <v>20</v>
      </c>
      <c r="F418" s="34" t="s">
        <v>185</v>
      </c>
      <c r="G418" s="25" t="s">
        <v>185</v>
      </c>
    </row>
    <row r="419" spans="1:7" ht="17.100000000000001" customHeight="1" x14ac:dyDescent="0.3">
      <c r="A419" s="22" t="s">
        <v>183</v>
      </c>
      <c r="B419" s="22" t="s">
        <v>51</v>
      </c>
      <c r="C419" s="22" t="s">
        <v>81</v>
      </c>
      <c r="D419" s="22" t="s">
        <v>79</v>
      </c>
      <c r="E419" s="23">
        <v>19</v>
      </c>
      <c r="F419" s="34" t="s">
        <v>185</v>
      </c>
      <c r="G419" s="25" t="s">
        <v>185</v>
      </c>
    </row>
    <row r="420" spans="1:7" ht="17.100000000000001" customHeight="1" x14ac:dyDescent="0.3">
      <c r="A420" s="22" t="s">
        <v>183</v>
      </c>
      <c r="B420" s="22" t="s">
        <v>51</v>
      </c>
      <c r="C420" s="22" t="s">
        <v>83</v>
      </c>
      <c r="D420" s="22" t="s">
        <v>78</v>
      </c>
      <c r="E420" s="23">
        <v>31</v>
      </c>
      <c r="F420" s="34" t="s">
        <v>185</v>
      </c>
      <c r="G420" s="25" t="s">
        <v>185</v>
      </c>
    </row>
    <row r="421" spans="1:7" ht="17.100000000000001" customHeight="1" x14ac:dyDescent="0.3">
      <c r="A421" s="22" t="s">
        <v>183</v>
      </c>
      <c r="B421" s="22" t="s">
        <v>51</v>
      </c>
      <c r="C421" s="22" t="s">
        <v>83</v>
      </c>
      <c r="D421" s="22" t="s">
        <v>79</v>
      </c>
      <c r="E421" s="23">
        <v>23</v>
      </c>
      <c r="F421" s="34" t="s">
        <v>185</v>
      </c>
      <c r="G421" s="25" t="s">
        <v>185</v>
      </c>
    </row>
    <row r="422" spans="1:7" ht="17.100000000000001" customHeight="1" x14ac:dyDescent="0.3">
      <c r="A422" s="22" t="s">
        <v>183</v>
      </c>
      <c r="B422" s="22" t="s">
        <v>51</v>
      </c>
      <c r="C422" s="22" t="s">
        <v>80</v>
      </c>
      <c r="D422" s="22" t="s">
        <v>78</v>
      </c>
      <c r="E422" s="23">
        <v>171</v>
      </c>
      <c r="F422" s="34" t="s">
        <v>185</v>
      </c>
      <c r="G422" s="25" t="s">
        <v>185</v>
      </c>
    </row>
    <row r="423" spans="1:7" ht="17.100000000000001" customHeight="1" x14ac:dyDescent="0.3">
      <c r="A423" s="22" t="s">
        <v>183</v>
      </c>
      <c r="B423" s="22" t="s">
        <v>51</v>
      </c>
      <c r="C423" s="22" t="s">
        <v>80</v>
      </c>
      <c r="D423" s="22" t="s">
        <v>79</v>
      </c>
      <c r="E423" s="23">
        <v>186</v>
      </c>
      <c r="F423" s="34" t="s">
        <v>185</v>
      </c>
      <c r="G423" s="25" t="s">
        <v>185</v>
      </c>
    </row>
    <row r="424" spans="1:7" ht="17.100000000000001" customHeight="1" x14ac:dyDescent="0.3">
      <c r="A424" s="22" t="s">
        <v>183</v>
      </c>
      <c r="B424" s="22" t="s">
        <v>51</v>
      </c>
      <c r="C424" s="22" t="s">
        <v>82</v>
      </c>
      <c r="D424" s="22" t="s">
        <v>78</v>
      </c>
      <c r="E424" s="23">
        <v>23</v>
      </c>
      <c r="F424" s="34" t="s">
        <v>185</v>
      </c>
      <c r="G424" s="25" t="s">
        <v>185</v>
      </c>
    </row>
    <row r="425" spans="1:7" ht="17.100000000000001" customHeight="1" x14ac:dyDescent="0.3">
      <c r="A425" s="22" t="s">
        <v>183</v>
      </c>
      <c r="B425" s="22" t="s">
        <v>51</v>
      </c>
      <c r="C425" s="22" t="s">
        <v>82</v>
      </c>
      <c r="D425" s="22" t="s">
        <v>79</v>
      </c>
      <c r="E425" s="23">
        <v>17</v>
      </c>
      <c r="F425" s="34" t="s">
        <v>185</v>
      </c>
      <c r="G425" s="25" t="s">
        <v>185</v>
      </c>
    </row>
    <row r="426" spans="1:7" ht="17.100000000000001" customHeight="1" x14ac:dyDescent="0.3">
      <c r="A426" s="22" t="s">
        <v>183</v>
      </c>
      <c r="B426" s="22" t="s">
        <v>52</v>
      </c>
      <c r="C426" s="22" t="s">
        <v>77</v>
      </c>
      <c r="D426" s="22" t="s">
        <v>78</v>
      </c>
      <c r="E426" s="23">
        <v>89</v>
      </c>
      <c r="F426" s="34" t="s">
        <v>185</v>
      </c>
      <c r="G426" s="25" t="s">
        <v>185</v>
      </c>
    </row>
    <row r="427" spans="1:7" ht="17.100000000000001" customHeight="1" x14ac:dyDescent="0.3">
      <c r="A427" s="22" t="s">
        <v>183</v>
      </c>
      <c r="B427" s="22" t="s">
        <v>52</v>
      </c>
      <c r="C427" s="22" t="s">
        <v>77</v>
      </c>
      <c r="D427" s="22" t="s">
        <v>79</v>
      </c>
      <c r="E427" s="23">
        <v>92</v>
      </c>
      <c r="F427" s="34" t="s">
        <v>185</v>
      </c>
      <c r="G427" s="25" t="s">
        <v>185</v>
      </c>
    </row>
    <row r="428" spans="1:7" ht="17.100000000000001" customHeight="1" x14ac:dyDescent="0.3">
      <c r="A428" s="22" t="s">
        <v>183</v>
      </c>
      <c r="B428" s="22" t="s">
        <v>52</v>
      </c>
      <c r="C428" s="22" t="s">
        <v>81</v>
      </c>
      <c r="D428" s="22" t="s">
        <v>78</v>
      </c>
      <c r="E428" s="23">
        <v>17</v>
      </c>
      <c r="F428" s="34" t="s">
        <v>185</v>
      </c>
      <c r="G428" s="25" t="s">
        <v>185</v>
      </c>
    </row>
    <row r="429" spans="1:7" ht="17.100000000000001" customHeight="1" x14ac:dyDescent="0.3">
      <c r="A429" s="22" t="s">
        <v>183</v>
      </c>
      <c r="B429" s="22" t="s">
        <v>52</v>
      </c>
      <c r="C429" s="22" t="s">
        <v>81</v>
      </c>
      <c r="D429" s="22" t="s">
        <v>79</v>
      </c>
      <c r="E429" s="23">
        <v>19</v>
      </c>
      <c r="F429" s="34" t="s">
        <v>185</v>
      </c>
      <c r="G429" s="25" t="s">
        <v>185</v>
      </c>
    </row>
    <row r="430" spans="1:7" ht="17.100000000000001" customHeight="1" x14ac:dyDescent="0.3">
      <c r="A430" s="22" t="s">
        <v>183</v>
      </c>
      <c r="B430" s="22" t="s">
        <v>52</v>
      </c>
      <c r="C430" s="22" t="s">
        <v>83</v>
      </c>
      <c r="D430" s="22" t="s">
        <v>78</v>
      </c>
      <c r="E430" s="23">
        <v>40</v>
      </c>
      <c r="F430" s="34" t="s">
        <v>185</v>
      </c>
      <c r="G430" s="25" t="s">
        <v>185</v>
      </c>
    </row>
    <row r="431" spans="1:7" ht="17.100000000000001" customHeight="1" x14ac:dyDescent="0.3">
      <c r="A431" s="22" t="s">
        <v>183</v>
      </c>
      <c r="B431" s="22" t="s">
        <v>52</v>
      </c>
      <c r="C431" s="22" t="s">
        <v>83</v>
      </c>
      <c r="D431" s="22" t="s">
        <v>79</v>
      </c>
      <c r="E431" s="23">
        <v>29</v>
      </c>
      <c r="F431" s="34" t="s">
        <v>185</v>
      </c>
      <c r="G431" s="25" t="s">
        <v>185</v>
      </c>
    </row>
    <row r="432" spans="1:7" ht="17.100000000000001" customHeight="1" x14ac:dyDescent="0.3">
      <c r="A432" s="22" t="s">
        <v>183</v>
      </c>
      <c r="B432" s="22" t="s">
        <v>52</v>
      </c>
      <c r="C432" s="22" t="s">
        <v>80</v>
      </c>
      <c r="D432" s="22" t="s">
        <v>78</v>
      </c>
      <c r="E432" s="23">
        <v>173</v>
      </c>
      <c r="F432" s="34" t="s">
        <v>185</v>
      </c>
      <c r="G432" s="25" t="s">
        <v>185</v>
      </c>
    </row>
    <row r="433" spans="1:7" ht="17.100000000000001" customHeight="1" x14ac:dyDescent="0.3">
      <c r="A433" s="22" t="s">
        <v>183</v>
      </c>
      <c r="B433" s="22" t="s">
        <v>52</v>
      </c>
      <c r="C433" s="22" t="s">
        <v>80</v>
      </c>
      <c r="D433" s="22" t="s">
        <v>79</v>
      </c>
      <c r="E433" s="23">
        <v>219</v>
      </c>
      <c r="F433" s="34" t="s">
        <v>185</v>
      </c>
      <c r="G433" s="25" t="s">
        <v>185</v>
      </c>
    </row>
    <row r="434" spans="1:7" ht="17.100000000000001" customHeight="1" x14ac:dyDescent="0.3">
      <c r="A434" s="22" t="s">
        <v>183</v>
      </c>
      <c r="B434" s="22" t="s">
        <v>52</v>
      </c>
      <c r="C434" s="22" t="s">
        <v>82</v>
      </c>
      <c r="D434" s="22" t="s">
        <v>78</v>
      </c>
      <c r="E434" s="23">
        <v>32</v>
      </c>
      <c r="F434" s="34" t="s">
        <v>185</v>
      </c>
      <c r="G434" s="25" t="s">
        <v>185</v>
      </c>
    </row>
    <row r="435" spans="1:7" ht="17.100000000000001" customHeight="1" x14ac:dyDescent="0.3">
      <c r="A435" s="22" t="s">
        <v>183</v>
      </c>
      <c r="B435" s="22" t="s">
        <v>52</v>
      </c>
      <c r="C435" s="22" t="s">
        <v>82</v>
      </c>
      <c r="D435" s="22" t="s">
        <v>79</v>
      </c>
      <c r="E435" s="23">
        <v>18</v>
      </c>
      <c r="F435" s="34" t="s">
        <v>185</v>
      </c>
      <c r="G435" s="25" t="s">
        <v>185</v>
      </c>
    </row>
    <row r="436" spans="1:7" ht="17.100000000000001" customHeight="1" x14ac:dyDescent="0.3">
      <c r="A436" s="22" t="s">
        <v>183</v>
      </c>
      <c r="B436" s="22" t="s">
        <v>53</v>
      </c>
      <c r="C436" s="22" t="s">
        <v>77</v>
      </c>
      <c r="D436" s="22" t="s">
        <v>78</v>
      </c>
      <c r="E436" s="23">
        <v>104</v>
      </c>
      <c r="F436" s="34" t="s">
        <v>185</v>
      </c>
      <c r="G436" s="25" t="s">
        <v>185</v>
      </c>
    </row>
    <row r="437" spans="1:7" ht="17.100000000000001" customHeight="1" x14ac:dyDescent="0.3">
      <c r="A437" s="22" t="s">
        <v>183</v>
      </c>
      <c r="B437" s="22" t="s">
        <v>53</v>
      </c>
      <c r="C437" s="22" t="s">
        <v>77</v>
      </c>
      <c r="D437" s="22" t="s">
        <v>79</v>
      </c>
      <c r="E437" s="23">
        <v>109</v>
      </c>
      <c r="F437" s="34" t="s">
        <v>185</v>
      </c>
      <c r="G437" s="25" t="s">
        <v>185</v>
      </c>
    </row>
    <row r="438" spans="1:7" ht="17.100000000000001" customHeight="1" x14ac:dyDescent="0.3">
      <c r="A438" s="22" t="s">
        <v>183</v>
      </c>
      <c r="B438" s="22" t="s">
        <v>53</v>
      </c>
      <c r="C438" s="22" t="s">
        <v>81</v>
      </c>
      <c r="D438" s="22" t="s">
        <v>78</v>
      </c>
      <c r="E438" s="23">
        <v>23</v>
      </c>
      <c r="F438" s="34" t="s">
        <v>185</v>
      </c>
      <c r="G438" s="25" t="s">
        <v>185</v>
      </c>
    </row>
    <row r="439" spans="1:7" ht="17.100000000000001" customHeight="1" x14ac:dyDescent="0.3">
      <c r="A439" s="22" t="s">
        <v>183</v>
      </c>
      <c r="B439" s="22" t="s">
        <v>53</v>
      </c>
      <c r="C439" s="22" t="s">
        <v>81</v>
      </c>
      <c r="D439" s="22" t="s">
        <v>79</v>
      </c>
      <c r="E439" s="23">
        <v>21</v>
      </c>
      <c r="F439" s="34" t="s">
        <v>185</v>
      </c>
      <c r="G439" s="25" t="s">
        <v>185</v>
      </c>
    </row>
    <row r="440" spans="1:7" ht="17.100000000000001" customHeight="1" x14ac:dyDescent="0.3">
      <c r="A440" s="22" t="s">
        <v>183</v>
      </c>
      <c r="B440" s="22" t="s">
        <v>53</v>
      </c>
      <c r="C440" s="22" t="s">
        <v>83</v>
      </c>
      <c r="D440" s="22" t="s">
        <v>78</v>
      </c>
      <c r="E440" s="23">
        <v>28</v>
      </c>
      <c r="F440" s="34" t="s">
        <v>185</v>
      </c>
      <c r="G440" s="25" t="s">
        <v>185</v>
      </c>
    </row>
    <row r="441" spans="1:7" ht="17.100000000000001" customHeight="1" x14ac:dyDescent="0.3">
      <c r="A441" s="22" t="s">
        <v>183</v>
      </c>
      <c r="B441" s="22" t="s">
        <v>53</v>
      </c>
      <c r="C441" s="22" t="s">
        <v>83</v>
      </c>
      <c r="D441" s="22" t="s">
        <v>79</v>
      </c>
      <c r="E441" s="23">
        <v>27</v>
      </c>
      <c r="F441" s="34" t="s">
        <v>185</v>
      </c>
      <c r="G441" s="25" t="s">
        <v>185</v>
      </c>
    </row>
    <row r="442" spans="1:7" ht="17.100000000000001" customHeight="1" x14ac:dyDescent="0.3">
      <c r="A442" s="22" t="s">
        <v>183</v>
      </c>
      <c r="B442" s="22" t="s">
        <v>53</v>
      </c>
      <c r="C442" s="22" t="s">
        <v>80</v>
      </c>
      <c r="D442" s="22" t="s">
        <v>78</v>
      </c>
      <c r="E442" s="23">
        <v>134</v>
      </c>
      <c r="F442" s="34" t="s">
        <v>185</v>
      </c>
      <c r="G442" s="25" t="s">
        <v>185</v>
      </c>
    </row>
    <row r="443" spans="1:7" ht="17.100000000000001" customHeight="1" x14ac:dyDescent="0.3">
      <c r="A443" s="22" t="s">
        <v>183</v>
      </c>
      <c r="B443" s="22" t="s">
        <v>53</v>
      </c>
      <c r="C443" s="22" t="s">
        <v>80</v>
      </c>
      <c r="D443" s="22" t="s">
        <v>79</v>
      </c>
      <c r="E443" s="23">
        <v>149</v>
      </c>
      <c r="F443" s="34" t="s">
        <v>185</v>
      </c>
      <c r="G443" s="25" t="s">
        <v>185</v>
      </c>
    </row>
    <row r="444" spans="1:7" ht="17.100000000000001" customHeight="1" x14ac:dyDescent="0.3">
      <c r="A444" s="22" t="s">
        <v>183</v>
      </c>
      <c r="B444" s="22" t="s">
        <v>53</v>
      </c>
      <c r="C444" s="22" t="s">
        <v>82</v>
      </c>
      <c r="D444" s="22" t="s">
        <v>78</v>
      </c>
      <c r="E444" s="23">
        <v>12</v>
      </c>
      <c r="F444" s="34" t="s">
        <v>185</v>
      </c>
      <c r="G444" s="25" t="s">
        <v>185</v>
      </c>
    </row>
    <row r="445" spans="1:7" ht="17.100000000000001" customHeight="1" x14ac:dyDescent="0.3">
      <c r="A445" s="22" t="s">
        <v>183</v>
      </c>
      <c r="B445" s="22" t="s">
        <v>53</v>
      </c>
      <c r="C445" s="22" t="s">
        <v>82</v>
      </c>
      <c r="D445" s="22" t="s">
        <v>79</v>
      </c>
      <c r="E445" s="23">
        <v>15</v>
      </c>
      <c r="F445" s="34" t="s">
        <v>185</v>
      </c>
      <c r="G445" s="25" t="s">
        <v>185</v>
      </c>
    </row>
    <row r="446" spans="1:7" ht="17.100000000000001" customHeight="1" x14ac:dyDescent="0.3">
      <c r="A446" s="22" t="s">
        <v>183</v>
      </c>
      <c r="B446" s="22" t="s">
        <v>54</v>
      </c>
      <c r="C446" s="22" t="s">
        <v>77</v>
      </c>
      <c r="D446" s="22" t="s">
        <v>78</v>
      </c>
      <c r="E446" s="23">
        <v>37</v>
      </c>
      <c r="F446" s="34" t="s">
        <v>185</v>
      </c>
      <c r="G446" s="25" t="s">
        <v>185</v>
      </c>
    </row>
    <row r="447" spans="1:7" ht="17.100000000000001" customHeight="1" x14ac:dyDescent="0.3">
      <c r="A447" s="22" t="s">
        <v>183</v>
      </c>
      <c r="B447" s="22" t="s">
        <v>54</v>
      </c>
      <c r="C447" s="22" t="s">
        <v>77</v>
      </c>
      <c r="D447" s="22" t="s">
        <v>79</v>
      </c>
      <c r="E447" s="23" t="s">
        <v>185</v>
      </c>
      <c r="F447" s="34">
        <v>2</v>
      </c>
      <c r="G447" s="25" t="s">
        <v>186</v>
      </c>
    </row>
    <row r="448" spans="1:7" ht="17.100000000000001" customHeight="1" x14ac:dyDescent="0.3">
      <c r="A448" s="22" t="s">
        <v>183</v>
      </c>
      <c r="B448" s="22" t="s">
        <v>54</v>
      </c>
      <c r="C448" s="22" t="s">
        <v>81</v>
      </c>
      <c r="D448" s="22" t="s">
        <v>78</v>
      </c>
      <c r="E448" s="23" t="s">
        <v>185</v>
      </c>
      <c r="F448" s="34">
        <v>1</v>
      </c>
      <c r="G448" s="25" t="s">
        <v>187</v>
      </c>
    </row>
    <row r="449" spans="1:7" ht="17.100000000000001" customHeight="1" x14ac:dyDescent="0.3">
      <c r="A449" s="22" t="s">
        <v>183</v>
      </c>
      <c r="B449" s="22" t="s">
        <v>54</v>
      </c>
      <c r="C449" s="22" t="s">
        <v>81</v>
      </c>
      <c r="D449" s="22" t="s">
        <v>79</v>
      </c>
      <c r="E449" s="23" t="s">
        <v>185</v>
      </c>
      <c r="F449" s="34">
        <v>1</v>
      </c>
      <c r="G449" s="25" t="s">
        <v>187</v>
      </c>
    </row>
    <row r="450" spans="1:7" ht="17.100000000000001" customHeight="1" x14ac:dyDescent="0.3">
      <c r="A450" s="22" t="s">
        <v>183</v>
      </c>
      <c r="B450" s="22" t="s">
        <v>54</v>
      </c>
      <c r="C450" s="22" t="s">
        <v>83</v>
      </c>
      <c r="D450" s="22" t="s">
        <v>78</v>
      </c>
      <c r="E450" s="23" t="s">
        <v>185</v>
      </c>
      <c r="F450" s="34">
        <v>1</v>
      </c>
      <c r="G450" s="25" t="s">
        <v>187</v>
      </c>
    </row>
    <row r="451" spans="1:7" ht="17.100000000000001" customHeight="1" x14ac:dyDescent="0.3">
      <c r="A451" s="22" t="s">
        <v>183</v>
      </c>
      <c r="B451" s="22" t="s">
        <v>54</v>
      </c>
      <c r="C451" s="22" t="s">
        <v>83</v>
      </c>
      <c r="D451" s="22" t="s">
        <v>79</v>
      </c>
      <c r="E451" s="23" t="s">
        <v>185</v>
      </c>
      <c r="F451" s="34">
        <v>1</v>
      </c>
      <c r="G451" s="25" t="s">
        <v>187</v>
      </c>
    </row>
    <row r="452" spans="1:7" ht="17.100000000000001" customHeight="1" x14ac:dyDescent="0.3">
      <c r="A452" s="22" t="s">
        <v>183</v>
      </c>
      <c r="B452" s="22" t="s">
        <v>54</v>
      </c>
      <c r="C452" s="22" t="s">
        <v>80</v>
      </c>
      <c r="D452" s="22" t="s">
        <v>78</v>
      </c>
      <c r="E452" s="23">
        <v>32</v>
      </c>
      <c r="F452" s="34" t="s">
        <v>185</v>
      </c>
      <c r="G452" s="25" t="s">
        <v>185</v>
      </c>
    </row>
    <row r="453" spans="1:7" ht="17.100000000000001" customHeight="1" x14ac:dyDescent="0.3">
      <c r="A453" s="22" t="s">
        <v>183</v>
      </c>
      <c r="B453" s="22" t="s">
        <v>54</v>
      </c>
      <c r="C453" s="22" t="s">
        <v>80</v>
      </c>
      <c r="D453" s="22" t="s">
        <v>79</v>
      </c>
      <c r="E453" s="23">
        <v>43</v>
      </c>
      <c r="F453" s="34" t="s">
        <v>185</v>
      </c>
      <c r="G453" s="25" t="s">
        <v>185</v>
      </c>
    </row>
    <row r="454" spans="1:7" ht="17.100000000000001" customHeight="1" x14ac:dyDescent="0.3">
      <c r="A454" s="22" t="s">
        <v>183</v>
      </c>
      <c r="B454" s="22" t="s">
        <v>54</v>
      </c>
      <c r="C454" s="22" t="s">
        <v>82</v>
      </c>
      <c r="D454" s="22" t="s">
        <v>78</v>
      </c>
      <c r="E454" s="23" t="s">
        <v>185</v>
      </c>
      <c r="F454" s="34">
        <v>1</v>
      </c>
      <c r="G454" s="25" t="s">
        <v>187</v>
      </c>
    </row>
    <row r="455" spans="1:7" ht="17.100000000000001" customHeight="1" x14ac:dyDescent="0.3">
      <c r="A455" s="22" t="s">
        <v>183</v>
      </c>
      <c r="B455" s="22" t="s">
        <v>54</v>
      </c>
      <c r="C455" s="22" t="s">
        <v>82</v>
      </c>
      <c r="D455" s="22" t="s">
        <v>79</v>
      </c>
      <c r="E455" s="23" t="s">
        <v>185</v>
      </c>
      <c r="F455" s="34">
        <v>1</v>
      </c>
      <c r="G455" s="25" t="s">
        <v>187</v>
      </c>
    </row>
    <row r="456" spans="1:7" ht="17.100000000000001" customHeight="1" x14ac:dyDescent="0.3">
      <c r="A456" s="22" t="s">
        <v>183</v>
      </c>
      <c r="B456" s="22" t="s">
        <v>55</v>
      </c>
      <c r="C456" s="22" t="s">
        <v>77</v>
      </c>
      <c r="D456" s="22" t="s">
        <v>78</v>
      </c>
      <c r="E456" s="23">
        <v>21</v>
      </c>
      <c r="F456" s="34" t="s">
        <v>185</v>
      </c>
      <c r="G456" s="25" t="s">
        <v>185</v>
      </c>
    </row>
    <row r="457" spans="1:7" ht="17.100000000000001" customHeight="1" x14ac:dyDescent="0.3">
      <c r="A457" s="22" t="s">
        <v>183</v>
      </c>
      <c r="B457" s="22" t="s">
        <v>55</v>
      </c>
      <c r="C457" s="22" t="s">
        <v>77</v>
      </c>
      <c r="D457" s="22" t="s">
        <v>79</v>
      </c>
      <c r="E457" s="23">
        <v>23</v>
      </c>
      <c r="F457" s="34" t="s">
        <v>185</v>
      </c>
      <c r="G457" s="25" t="s">
        <v>185</v>
      </c>
    </row>
    <row r="458" spans="1:7" ht="17.100000000000001" customHeight="1" x14ac:dyDescent="0.3">
      <c r="A458" s="22" t="s">
        <v>183</v>
      </c>
      <c r="B458" s="22" t="s">
        <v>55</v>
      </c>
      <c r="C458" s="22" t="s">
        <v>81</v>
      </c>
      <c r="D458" s="22" t="s">
        <v>78</v>
      </c>
      <c r="E458" s="23" t="s">
        <v>185</v>
      </c>
      <c r="F458" s="34">
        <v>1</v>
      </c>
      <c r="G458" s="25" t="s">
        <v>187</v>
      </c>
    </row>
    <row r="459" spans="1:7" ht="17.100000000000001" customHeight="1" x14ac:dyDescent="0.3">
      <c r="A459" s="22" t="s">
        <v>183</v>
      </c>
      <c r="B459" s="22" t="s">
        <v>55</v>
      </c>
      <c r="C459" s="22" t="s">
        <v>81</v>
      </c>
      <c r="D459" s="22" t="s">
        <v>79</v>
      </c>
      <c r="E459" s="23" t="s">
        <v>185</v>
      </c>
      <c r="F459" s="34">
        <v>1</v>
      </c>
      <c r="G459" s="25" t="s">
        <v>187</v>
      </c>
    </row>
    <row r="460" spans="1:7" ht="17.100000000000001" customHeight="1" x14ac:dyDescent="0.3">
      <c r="A460" s="22" t="s">
        <v>183</v>
      </c>
      <c r="B460" s="22" t="s">
        <v>55</v>
      </c>
      <c r="C460" s="22" t="s">
        <v>83</v>
      </c>
      <c r="D460" s="22" t="s">
        <v>78</v>
      </c>
      <c r="E460" s="23" t="s">
        <v>185</v>
      </c>
      <c r="F460" s="34">
        <v>1</v>
      </c>
      <c r="G460" s="25" t="s">
        <v>187</v>
      </c>
    </row>
    <row r="461" spans="1:7" ht="17.100000000000001" customHeight="1" x14ac:dyDescent="0.3">
      <c r="A461" s="22" t="s">
        <v>183</v>
      </c>
      <c r="B461" s="22" t="s">
        <v>55</v>
      </c>
      <c r="C461" s="22" t="s">
        <v>83</v>
      </c>
      <c r="D461" s="22" t="s">
        <v>79</v>
      </c>
      <c r="E461" s="23" t="s">
        <v>185</v>
      </c>
      <c r="F461" s="34">
        <v>1</v>
      </c>
      <c r="G461" s="25" t="s">
        <v>187</v>
      </c>
    </row>
    <row r="462" spans="1:7" ht="17.100000000000001" customHeight="1" x14ac:dyDescent="0.3">
      <c r="A462" s="22" t="s">
        <v>183</v>
      </c>
      <c r="B462" s="22" t="s">
        <v>55</v>
      </c>
      <c r="C462" s="22" t="s">
        <v>80</v>
      </c>
      <c r="D462" s="22" t="s">
        <v>78</v>
      </c>
      <c r="E462" s="23">
        <v>26</v>
      </c>
      <c r="F462" s="34" t="s">
        <v>185</v>
      </c>
      <c r="G462" s="25" t="s">
        <v>185</v>
      </c>
    </row>
    <row r="463" spans="1:7" ht="17.100000000000001" customHeight="1" x14ac:dyDescent="0.3">
      <c r="A463" s="22" t="s">
        <v>183</v>
      </c>
      <c r="B463" s="22" t="s">
        <v>55</v>
      </c>
      <c r="C463" s="22" t="s">
        <v>80</v>
      </c>
      <c r="D463" s="22" t="s">
        <v>79</v>
      </c>
      <c r="E463" s="23">
        <v>26</v>
      </c>
      <c r="F463" s="34" t="s">
        <v>185</v>
      </c>
      <c r="G463" s="25" t="s">
        <v>185</v>
      </c>
    </row>
    <row r="464" spans="1:7" ht="17.100000000000001" customHeight="1" x14ac:dyDescent="0.3">
      <c r="A464" s="22" t="s">
        <v>183</v>
      </c>
      <c r="B464" s="22" t="s">
        <v>55</v>
      </c>
      <c r="C464" s="22" t="s">
        <v>82</v>
      </c>
      <c r="D464" s="22" t="s">
        <v>78</v>
      </c>
      <c r="E464" s="23" t="s">
        <v>185</v>
      </c>
      <c r="F464" s="34">
        <v>1</v>
      </c>
      <c r="G464" s="25" t="s">
        <v>187</v>
      </c>
    </row>
    <row r="465" spans="1:7" ht="17.100000000000001" customHeight="1" x14ac:dyDescent="0.3">
      <c r="A465" s="22" t="s">
        <v>183</v>
      </c>
      <c r="B465" s="22" t="s">
        <v>55</v>
      </c>
      <c r="C465" s="22" t="s">
        <v>82</v>
      </c>
      <c r="D465" s="22" t="s">
        <v>79</v>
      </c>
      <c r="E465" s="23" t="s">
        <v>185</v>
      </c>
      <c r="F465" s="34">
        <v>1</v>
      </c>
      <c r="G465" s="25" t="s">
        <v>187</v>
      </c>
    </row>
    <row r="466" spans="1:7" ht="17.100000000000001" customHeight="1" x14ac:dyDescent="0.3">
      <c r="A466" s="22" t="s">
        <v>183</v>
      </c>
      <c r="B466" s="22" t="s">
        <v>56</v>
      </c>
      <c r="C466" s="22" t="s">
        <v>77</v>
      </c>
      <c r="D466" s="22" t="s">
        <v>79</v>
      </c>
      <c r="E466" s="23" t="s">
        <v>185</v>
      </c>
      <c r="F466" s="34">
        <v>1</v>
      </c>
      <c r="G466" s="25" t="s">
        <v>187</v>
      </c>
    </row>
    <row r="467" spans="1:7" ht="17.100000000000001" customHeight="1" x14ac:dyDescent="0.3">
      <c r="A467" s="22" t="s">
        <v>183</v>
      </c>
      <c r="B467" s="22" t="s">
        <v>56</v>
      </c>
      <c r="C467" s="22" t="s">
        <v>81</v>
      </c>
      <c r="D467" s="22" t="s">
        <v>79</v>
      </c>
      <c r="E467" s="23" t="s">
        <v>185</v>
      </c>
      <c r="F467" s="34">
        <v>1</v>
      </c>
      <c r="G467" s="25" t="s">
        <v>187</v>
      </c>
    </row>
    <row r="468" spans="1:7" ht="17.100000000000001" customHeight="1" x14ac:dyDescent="0.3">
      <c r="A468" s="22" t="s">
        <v>183</v>
      </c>
      <c r="B468" s="22" t="s">
        <v>56</v>
      </c>
      <c r="C468" s="22" t="s">
        <v>83</v>
      </c>
      <c r="D468" s="22" t="s">
        <v>78</v>
      </c>
      <c r="E468" s="23" t="s">
        <v>185</v>
      </c>
      <c r="F468" s="34">
        <v>1</v>
      </c>
      <c r="G468" s="25" t="s">
        <v>187</v>
      </c>
    </row>
    <row r="469" spans="1:7" ht="17.100000000000001" customHeight="1" x14ac:dyDescent="0.3">
      <c r="A469" s="22" t="s">
        <v>183</v>
      </c>
      <c r="B469" s="22" t="s">
        <v>56</v>
      </c>
      <c r="C469" s="22" t="s">
        <v>80</v>
      </c>
      <c r="D469" s="22" t="s">
        <v>78</v>
      </c>
      <c r="E469" s="23" t="s">
        <v>185</v>
      </c>
      <c r="F469" s="34">
        <v>1</v>
      </c>
      <c r="G469" s="25" t="s">
        <v>187</v>
      </c>
    </row>
    <row r="470" spans="1:7" ht="17.100000000000001" customHeight="1" x14ac:dyDescent="0.3">
      <c r="A470" s="22" t="s">
        <v>183</v>
      </c>
      <c r="B470" s="22" t="s">
        <v>56</v>
      </c>
      <c r="C470" s="22" t="s">
        <v>80</v>
      </c>
      <c r="D470" s="22" t="s">
        <v>79</v>
      </c>
      <c r="E470" s="23" t="s">
        <v>185</v>
      </c>
      <c r="F470" s="34">
        <v>1</v>
      </c>
      <c r="G470" s="25" t="s">
        <v>187</v>
      </c>
    </row>
    <row r="471" spans="1:7" ht="17.100000000000001" customHeight="1" x14ac:dyDescent="0.3">
      <c r="A471" s="22" t="s">
        <v>183</v>
      </c>
      <c r="B471" s="22" t="s">
        <v>56</v>
      </c>
      <c r="C471" s="22" t="s">
        <v>82</v>
      </c>
      <c r="D471" s="22" t="s">
        <v>78</v>
      </c>
      <c r="E471" s="23" t="s">
        <v>185</v>
      </c>
      <c r="F471" s="34">
        <v>1</v>
      </c>
      <c r="G471" s="25" t="s">
        <v>187</v>
      </c>
    </row>
    <row r="472" spans="1:7" ht="17.100000000000001" customHeight="1" x14ac:dyDescent="0.3">
      <c r="A472" s="22" t="s">
        <v>183</v>
      </c>
      <c r="B472" s="22" t="s">
        <v>56</v>
      </c>
      <c r="C472" s="22" t="s">
        <v>82</v>
      </c>
      <c r="D472" s="22" t="s">
        <v>79</v>
      </c>
      <c r="E472" s="23" t="s">
        <v>185</v>
      </c>
      <c r="F472" s="34">
        <v>1</v>
      </c>
      <c r="G472" s="25" t="s">
        <v>187</v>
      </c>
    </row>
    <row r="473" spans="1:7" ht="17.100000000000001" customHeight="1" x14ac:dyDescent="0.3">
      <c r="A473" s="22" t="s">
        <v>183</v>
      </c>
      <c r="B473" s="22" t="s">
        <v>57</v>
      </c>
      <c r="C473" s="22" t="s">
        <v>77</v>
      </c>
      <c r="D473" s="22" t="s">
        <v>78</v>
      </c>
      <c r="E473" s="23">
        <v>238</v>
      </c>
      <c r="F473" s="34" t="s">
        <v>185</v>
      </c>
      <c r="G473" s="25" t="s">
        <v>185</v>
      </c>
    </row>
    <row r="474" spans="1:7" ht="17.100000000000001" customHeight="1" x14ac:dyDescent="0.3">
      <c r="A474" s="22" t="s">
        <v>183</v>
      </c>
      <c r="B474" s="22" t="s">
        <v>57</v>
      </c>
      <c r="C474" s="22" t="s">
        <v>77</v>
      </c>
      <c r="D474" s="22" t="s">
        <v>79</v>
      </c>
      <c r="E474" s="23">
        <v>242</v>
      </c>
      <c r="F474" s="34" t="s">
        <v>185</v>
      </c>
      <c r="G474" s="25" t="s">
        <v>185</v>
      </c>
    </row>
    <row r="475" spans="1:7" ht="17.100000000000001" customHeight="1" x14ac:dyDescent="0.3">
      <c r="A475" s="22" t="s">
        <v>183</v>
      </c>
      <c r="B475" s="22" t="s">
        <v>57</v>
      </c>
      <c r="C475" s="22" t="s">
        <v>81</v>
      </c>
      <c r="D475" s="22" t="s">
        <v>78</v>
      </c>
      <c r="E475" s="23" t="s">
        <v>185</v>
      </c>
      <c r="F475" s="34">
        <v>2</v>
      </c>
      <c r="G475" s="25" t="s">
        <v>186</v>
      </c>
    </row>
    <row r="476" spans="1:7" ht="17.100000000000001" customHeight="1" x14ac:dyDescent="0.3">
      <c r="A476" s="22" t="s">
        <v>183</v>
      </c>
      <c r="B476" s="22" t="s">
        <v>57</v>
      </c>
      <c r="C476" s="22" t="s">
        <v>81</v>
      </c>
      <c r="D476" s="22" t="s">
        <v>79</v>
      </c>
      <c r="E476" s="23">
        <v>15</v>
      </c>
      <c r="F476" s="34" t="s">
        <v>185</v>
      </c>
      <c r="G476" s="25" t="s">
        <v>185</v>
      </c>
    </row>
    <row r="477" spans="1:7" ht="17.100000000000001" customHeight="1" x14ac:dyDescent="0.3">
      <c r="A477" s="22" t="s">
        <v>183</v>
      </c>
      <c r="B477" s="22" t="s">
        <v>57</v>
      </c>
      <c r="C477" s="22" t="s">
        <v>83</v>
      </c>
      <c r="D477" s="22" t="s">
        <v>78</v>
      </c>
      <c r="E477" s="23">
        <v>25</v>
      </c>
      <c r="F477" s="34" t="s">
        <v>185</v>
      </c>
      <c r="G477" s="25" t="s">
        <v>185</v>
      </c>
    </row>
    <row r="478" spans="1:7" ht="17.100000000000001" customHeight="1" x14ac:dyDescent="0.3">
      <c r="A478" s="22" t="s">
        <v>183</v>
      </c>
      <c r="B478" s="22" t="s">
        <v>57</v>
      </c>
      <c r="C478" s="22" t="s">
        <v>83</v>
      </c>
      <c r="D478" s="22" t="s">
        <v>79</v>
      </c>
      <c r="E478" s="23">
        <v>34</v>
      </c>
      <c r="F478" s="34" t="s">
        <v>185</v>
      </c>
      <c r="G478" s="25" t="s">
        <v>185</v>
      </c>
    </row>
    <row r="479" spans="1:7" ht="17.100000000000001" customHeight="1" x14ac:dyDescent="0.3">
      <c r="A479" s="22" t="s">
        <v>183</v>
      </c>
      <c r="B479" s="22" t="s">
        <v>57</v>
      </c>
      <c r="C479" s="22" t="s">
        <v>80</v>
      </c>
      <c r="D479" s="22" t="s">
        <v>78</v>
      </c>
      <c r="E479" s="23">
        <v>115</v>
      </c>
      <c r="F479" s="34" t="s">
        <v>185</v>
      </c>
      <c r="G479" s="25" t="s">
        <v>185</v>
      </c>
    </row>
    <row r="480" spans="1:7" ht="17.100000000000001" customHeight="1" x14ac:dyDescent="0.3">
      <c r="A480" s="22" t="s">
        <v>183</v>
      </c>
      <c r="B480" s="22" t="s">
        <v>57</v>
      </c>
      <c r="C480" s="22" t="s">
        <v>80</v>
      </c>
      <c r="D480" s="22" t="s">
        <v>79</v>
      </c>
      <c r="E480" s="23">
        <v>149</v>
      </c>
      <c r="F480" s="34" t="s">
        <v>185</v>
      </c>
      <c r="G480" s="25" t="s">
        <v>185</v>
      </c>
    </row>
    <row r="481" spans="1:7" ht="17.100000000000001" customHeight="1" x14ac:dyDescent="0.3">
      <c r="A481" s="22" t="s">
        <v>183</v>
      </c>
      <c r="B481" s="22" t="s">
        <v>57</v>
      </c>
      <c r="C481" s="22" t="s">
        <v>82</v>
      </c>
      <c r="D481" s="22" t="s">
        <v>78</v>
      </c>
      <c r="E481" s="23" t="s">
        <v>185</v>
      </c>
      <c r="F481" s="34">
        <v>1</v>
      </c>
      <c r="G481" s="25" t="s">
        <v>187</v>
      </c>
    </row>
    <row r="482" spans="1:7" ht="17.100000000000001" customHeight="1" x14ac:dyDescent="0.3">
      <c r="A482" s="22" t="s">
        <v>183</v>
      </c>
      <c r="B482" s="22" t="s">
        <v>57</v>
      </c>
      <c r="C482" s="22" t="s">
        <v>82</v>
      </c>
      <c r="D482" s="22" t="s">
        <v>79</v>
      </c>
      <c r="E482" s="23">
        <v>11</v>
      </c>
      <c r="F482" s="34" t="s">
        <v>185</v>
      </c>
      <c r="G482" s="25" t="s">
        <v>185</v>
      </c>
    </row>
    <row r="483" spans="1:7" ht="17.100000000000001" customHeight="1" x14ac:dyDescent="0.3">
      <c r="A483" s="22" t="s">
        <v>183</v>
      </c>
      <c r="B483" s="22" t="s">
        <v>58</v>
      </c>
      <c r="C483" s="22" t="s">
        <v>77</v>
      </c>
      <c r="D483" s="22" t="s">
        <v>78</v>
      </c>
      <c r="E483" s="23" t="s">
        <v>185</v>
      </c>
      <c r="F483" s="34">
        <v>1</v>
      </c>
      <c r="G483" s="25" t="s">
        <v>187</v>
      </c>
    </row>
    <row r="484" spans="1:7" ht="17.100000000000001" customHeight="1" x14ac:dyDescent="0.3">
      <c r="A484" s="22" t="s">
        <v>183</v>
      </c>
      <c r="B484" s="22" t="s">
        <v>58</v>
      </c>
      <c r="C484" s="22" t="s">
        <v>77</v>
      </c>
      <c r="D484" s="22" t="s">
        <v>79</v>
      </c>
      <c r="E484" s="23" t="s">
        <v>185</v>
      </c>
      <c r="F484" s="34">
        <v>2</v>
      </c>
      <c r="G484" s="25" t="s">
        <v>186</v>
      </c>
    </row>
    <row r="485" spans="1:7" ht="17.100000000000001" customHeight="1" x14ac:dyDescent="0.3">
      <c r="A485" s="22" t="s">
        <v>183</v>
      </c>
      <c r="B485" s="22" t="s">
        <v>58</v>
      </c>
      <c r="C485" s="22" t="s">
        <v>81</v>
      </c>
      <c r="D485" s="22" t="s">
        <v>79</v>
      </c>
      <c r="E485" s="23" t="s">
        <v>185</v>
      </c>
      <c r="F485" s="34">
        <v>1</v>
      </c>
      <c r="G485" s="25" t="s">
        <v>187</v>
      </c>
    </row>
    <row r="486" spans="1:7" ht="17.100000000000001" customHeight="1" x14ac:dyDescent="0.3">
      <c r="A486" s="22" t="s">
        <v>183</v>
      </c>
      <c r="B486" s="22" t="s">
        <v>58</v>
      </c>
      <c r="C486" s="22" t="s">
        <v>83</v>
      </c>
      <c r="D486" s="22" t="s">
        <v>78</v>
      </c>
      <c r="E486" s="23" t="s">
        <v>185</v>
      </c>
      <c r="F486" s="34">
        <v>1</v>
      </c>
      <c r="G486" s="25" t="s">
        <v>187</v>
      </c>
    </row>
    <row r="487" spans="1:7" ht="17.100000000000001" customHeight="1" x14ac:dyDescent="0.3">
      <c r="A487" s="22" t="s">
        <v>183</v>
      </c>
      <c r="B487" s="22" t="s">
        <v>58</v>
      </c>
      <c r="C487" s="22" t="s">
        <v>83</v>
      </c>
      <c r="D487" s="22" t="s">
        <v>79</v>
      </c>
      <c r="E487" s="23" t="s">
        <v>185</v>
      </c>
      <c r="F487" s="34">
        <v>1</v>
      </c>
      <c r="G487" s="25" t="s">
        <v>187</v>
      </c>
    </row>
    <row r="488" spans="1:7" ht="17.100000000000001" customHeight="1" x14ac:dyDescent="0.3">
      <c r="A488" s="22" t="s">
        <v>183</v>
      </c>
      <c r="B488" s="22" t="s">
        <v>58</v>
      </c>
      <c r="C488" s="22" t="s">
        <v>80</v>
      </c>
      <c r="D488" s="22" t="s">
        <v>78</v>
      </c>
      <c r="E488" s="23">
        <v>11</v>
      </c>
      <c r="F488" s="34" t="s">
        <v>185</v>
      </c>
      <c r="G488" s="25" t="s">
        <v>185</v>
      </c>
    </row>
    <row r="489" spans="1:7" ht="17.100000000000001" customHeight="1" x14ac:dyDescent="0.3">
      <c r="A489" s="22" t="s">
        <v>183</v>
      </c>
      <c r="B489" s="22" t="s">
        <v>58</v>
      </c>
      <c r="C489" s="22" t="s">
        <v>80</v>
      </c>
      <c r="D489" s="22" t="s">
        <v>79</v>
      </c>
      <c r="E489" s="23">
        <v>16</v>
      </c>
      <c r="F489" s="34" t="s">
        <v>185</v>
      </c>
      <c r="G489" s="25" t="s">
        <v>185</v>
      </c>
    </row>
    <row r="490" spans="1:7" ht="17.100000000000001" customHeight="1" x14ac:dyDescent="0.3">
      <c r="A490" s="22" t="s">
        <v>183</v>
      </c>
      <c r="B490" s="22" t="s">
        <v>58</v>
      </c>
      <c r="C490" s="22" t="s">
        <v>82</v>
      </c>
      <c r="D490" s="22" t="s">
        <v>79</v>
      </c>
      <c r="E490" s="23" t="s">
        <v>185</v>
      </c>
      <c r="F490" s="34">
        <v>1</v>
      </c>
      <c r="G490" s="25" t="s">
        <v>187</v>
      </c>
    </row>
    <row r="491" spans="1:7" ht="17.100000000000001" customHeight="1" x14ac:dyDescent="0.3">
      <c r="A491" s="22" t="s">
        <v>183</v>
      </c>
      <c r="B491" s="22" t="s">
        <v>59</v>
      </c>
      <c r="C491" s="22" t="s">
        <v>77</v>
      </c>
      <c r="D491" s="22" t="s">
        <v>78</v>
      </c>
      <c r="E491" s="23">
        <v>177</v>
      </c>
      <c r="F491" s="34" t="s">
        <v>185</v>
      </c>
      <c r="G491" s="25" t="s">
        <v>185</v>
      </c>
    </row>
    <row r="492" spans="1:7" ht="17.100000000000001" customHeight="1" x14ac:dyDescent="0.3">
      <c r="A492" s="22" t="s">
        <v>183</v>
      </c>
      <c r="B492" s="22" t="s">
        <v>59</v>
      </c>
      <c r="C492" s="22" t="s">
        <v>77</v>
      </c>
      <c r="D492" s="22" t="s">
        <v>79</v>
      </c>
      <c r="E492" s="23">
        <v>180</v>
      </c>
      <c r="F492" s="34" t="s">
        <v>185</v>
      </c>
      <c r="G492" s="25" t="s">
        <v>185</v>
      </c>
    </row>
    <row r="493" spans="1:7" ht="17.100000000000001" customHeight="1" x14ac:dyDescent="0.3">
      <c r="A493" s="22" t="s">
        <v>183</v>
      </c>
      <c r="B493" s="22" t="s">
        <v>59</v>
      </c>
      <c r="C493" s="22" t="s">
        <v>81</v>
      </c>
      <c r="D493" s="22" t="s">
        <v>78</v>
      </c>
      <c r="E493" s="23">
        <v>24</v>
      </c>
      <c r="F493" s="34" t="s">
        <v>185</v>
      </c>
      <c r="G493" s="25" t="s">
        <v>185</v>
      </c>
    </row>
    <row r="494" spans="1:7" ht="17.100000000000001" customHeight="1" x14ac:dyDescent="0.3">
      <c r="A494" s="22" t="s">
        <v>183</v>
      </c>
      <c r="B494" s="22" t="s">
        <v>59</v>
      </c>
      <c r="C494" s="22" t="s">
        <v>81</v>
      </c>
      <c r="D494" s="22" t="s">
        <v>79</v>
      </c>
      <c r="E494" s="23">
        <v>24</v>
      </c>
      <c r="F494" s="34" t="s">
        <v>185</v>
      </c>
      <c r="G494" s="25" t="s">
        <v>185</v>
      </c>
    </row>
    <row r="495" spans="1:7" ht="17.100000000000001" customHeight="1" x14ac:dyDescent="0.3">
      <c r="A495" s="22" t="s">
        <v>183</v>
      </c>
      <c r="B495" s="22" t="s">
        <v>59</v>
      </c>
      <c r="C495" s="22" t="s">
        <v>83</v>
      </c>
      <c r="D495" s="22" t="s">
        <v>78</v>
      </c>
      <c r="E495" s="23">
        <v>46</v>
      </c>
      <c r="F495" s="34" t="s">
        <v>185</v>
      </c>
      <c r="G495" s="25" t="s">
        <v>185</v>
      </c>
    </row>
    <row r="496" spans="1:7" ht="17.100000000000001" customHeight="1" x14ac:dyDescent="0.3">
      <c r="A496" s="22" t="s">
        <v>183</v>
      </c>
      <c r="B496" s="22" t="s">
        <v>59</v>
      </c>
      <c r="C496" s="22" t="s">
        <v>83</v>
      </c>
      <c r="D496" s="22" t="s">
        <v>79</v>
      </c>
      <c r="E496" s="23">
        <v>54</v>
      </c>
      <c r="F496" s="34" t="s">
        <v>185</v>
      </c>
      <c r="G496" s="25" t="s">
        <v>185</v>
      </c>
    </row>
    <row r="497" spans="1:7" ht="17.100000000000001" customHeight="1" x14ac:dyDescent="0.3">
      <c r="A497" s="22" t="s">
        <v>183</v>
      </c>
      <c r="B497" s="22" t="s">
        <v>59</v>
      </c>
      <c r="C497" s="22" t="s">
        <v>80</v>
      </c>
      <c r="D497" s="22" t="s">
        <v>78</v>
      </c>
      <c r="E497" s="23">
        <v>256</v>
      </c>
      <c r="F497" s="34" t="s">
        <v>185</v>
      </c>
      <c r="G497" s="25" t="s">
        <v>185</v>
      </c>
    </row>
    <row r="498" spans="1:7" ht="17.100000000000001" customHeight="1" x14ac:dyDescent="0.3">
      <c r="A498" s="22" t="s">
        <v>183</v>
      </c>
      <c r="B498" s="22" t="s">
        <v>59</v>
      </c>
      <c r="C498" s="22" t="s">
        <v>80</v>
      </c>
      <c r="D498" s="22" t="s">
        <v>79</v>
      </c>
      <c r="E498" s="23">
        <v>306</v>
      </c>
      <c r="F498" s="34" t="s">
        <v>185</v>
      </c>
      <c r="G498" s="25" t="s">
        <v>185</v>
      </c>
    </row>
    <row r="499" spans="1:7" ht="17.100000000000001" customHeight="1" x14ac:dyDescent="0.3">
      <c r="A499" s="22" t="s">
        <v>183</v>
      </c>
      <c r="B499" s="22" t="s">
        <v>59</v>
      </c>
      <c r="C499" s="22" t="s">
        <v>82</v>
      </c>
      <c r="D499" s="22" t="s">
        <v>78</v>
      </c>
      <c r="E499" s="23">
        <v>19</v>
      </c>
      <c r="F499" s="34" t="s">
        <v>185</v>
      </c>
      <c r="G499" s="25" t="s">
        <v>185</v>
      </c>
    </row>
    <row r="500" spans="1:7" ht="17.100000000000001" customHeight="1" x14ac:dyDescent="0.3">
      <c r="A500" s="22" t="s">
        <v>183</v>
      </c>
      <c r="B500" s="22" t="s">
        <v>59</v>
      </c>
      <c r="C500" s="22" t="s">
        <v>82</v>
      </c>
      <c r="D500" s="22" t="s">
        <v>79</v>
      </c>
      <c r="E500" s="23">
        <v>21</v>
      </c>
      <c r="F500" s="34" t="s">
        <v>185</v>
      </c>
      <c r="G500" s="25" t="s">
        <v>185</v>
      </c>
    </row>
    <row r="501" spans="1:7" ht="17.100000000000001" customHeight="1" x14ac:dyDescent="0.3">
      <c r="A501" s="22" t="s">
        <v>183</v>
      </c>
      <c r="B501" s="22" t="s">
        <v>60</v>
      </c>
      <c r="C501" s="22" t="s">
        <v>77</v>
      </c>
      <c r="D501" s="22" t="s">
        <v>78</v>
      </c>
      <c r="E501" s="23">
        <v>30</v>
      </c>
      <c r="F501" s="34" t="s">
        <v>185</v>
      </c>
      <c r="G501" s="25" t="s">
        <v>185</v>
      </c>
    </row>
    <row r="502" spans="1:7" ht="17.100000000000001" customHeight="1" x14ac:dyDescent="0.3">
      <c r="A502" s="22" t="s">
        <v>183</v>
      </c>
      <c r="B502" s="22" t="s">
        <v>60</v>
      </c>
      <c r="C502" s="22" t="s">
        <v>77</v>
      </c>
      <c r="D502" s="22" t="s">
        <v>79</v>
      </c>
      <c r="E502" s="23">
        <v>35</v>
      </c>
      <c r="F502" s="34" t="s">
        <v>185</v>
      </c>
      <c r="G502" s="25" t="s">
        <v>185</v>
      </c>
    </row>
    <row r="503" spans="1:7" ht="17.100000000000001" customHeight="1" x14ac:dyDescent="0.3">
      <c r="A503" s="22" t="s">
        <v>183</v>
      </c>
      <c r="B503" s="22" t="s">
        <v>60</v>
      </c>
      <c r="C503" s="22" t="s">
        <v>81</v>
      </c>
      <c r="D503" s="22" t="s">
        <v>78</v>
      </c>
      <c r="E503" s="23" t="s">
        <v>185</v>
      </c>
      <c r="F503" s="34">
        <v>1</v>
      </c>
      <c r="G503" s="25" t="s">
        <v>187</v>
      </c>
    </row>
    <row r="504" spans="1:7" ht="17.100000000000001" customHeight="1" x14ac:dyDescent="0.3">
      <c r="A504" s="22" t="s">
        <v>183</v>
      </c>
      <c r="B504" s="22" t="s">
        <v>60</v>
      </c>
      <c r="C504" s="22" t="s">
        <v>81</v>
      </c>
      <c r="D504" s="22" t="s">
        <v>79</v>
      </c>
      <c r="E504" s="23" t="s">
        <v>185</v>
      </c>
      <c r="F504" s="34">
        <v>1</v>
      </c>
      <c r="G504" s="25" t="s">
        <v>187</v>
      </c>
    </row>
    <row r="505" spans="1:7" ht="17.100000000000001" customHeight="1" x14ac:dyDescent="0.3">
      <c r="A505" s="22" t="s">
        <v>183</v>
      </c>
      <c r="B505" s="22" t="s">
        <v>60</v>
      </c>
      <c r="C505" s="22" t="s">
        <v>83</v>
      </c>
      <c r="D505" s="22" t="s">
        <v>78</v>
      </c>
      <c r="E505" s="23" t="s">
        <v>185</v>
      </c>
      <c r="F505" s="34">
        <v>1</v>
      </c>
      <c r="G505" s="25" t="s">
        <v>187</v>
      </c>
    </row>
    <row r="506" spans="1:7" ht="17.100000000000001" customHeight="1" x14ac:dyDescent="0.3">
      <c r="A506" s="22" t="s">
        <v>183</v>
      </c>
      <c r="B506" s="22" t="s">
        <v>60</v>
      </c>
      <c r="C506" s="22" t="s">
        <v>83</v>
      </c>
      <c r="D506" s="22" t="s">
        <v>79</v>
      </c>
      <c r="E506" s="23" t="s">
        <v>185</v>
      </c>
      <c r="F506" s="34">
        <v>1</v>
      </c>
      <c r="G506" s="25" t="s">
        <v>187</v>
      </c>
    </row>
    <row r="507" spans="1:7" ht="17.100000000000001" customHeight="1" x14ac:dyDescent="0.3">
      <c r="A507" s="22" t="s">
        <v>183</v>
      </c>
      <c r="B507" s="22" t="s">
        <v>60</v>
      </c>
      <c r="C507" s="22" t="s">
        <v>80</v>
      </c>
      <c r="D507" s="22" t="s">
        <v>78</v>
      </c>
      <c r="E507" s="23">
        <v>49</v>
      </c>
      <c r="F507" s="34" t="s">
        <v>185</v>
      </c>
      <c r="G507" s="25" t="s">
        <v>185</v>
      </c>
    </row>
    <row r="508" spans="1:7" ht="17.100000000000001" customHeight="1" x14ac:dyDescent="0.3">
      <c r="A508" s="22" t="s">
        <v>183</v>
      </c>
      <c r="B508" s="22" t="s">
        <v>60</v>
      </c>
      <c r="C508" s="22" t="s">
        <v>80</v>
      </c>
      <c r="D508" s="22" t="s">
        <v>79</v>
      </c>
      <c r="E508" s="23">
        <v>49</v>
      </c>
      <c r="F508" s="34" t="s">
        <v>185</v>
      </c>
      <c r="G508" s="25" t="s">
        <v>185</v>
      </c>
    </row>
    <row r="509" spans="1:7" ht="17.100000000000001" customHeight="1" x14ac:dyDescent="0.3">
      <c r="A509" s="22" t="s">
        <v>183</v>
      </c>
      <c r="B509" s="22" t="s">
        <v>60</v>
      </c>
      <c r="C509" s="22" t="s">
        <v>82</v>
      </c>
      <c r="D509" s="22" t="s">
        <v>78</v>
      </c>
      <c r="E509" s="23" t="s">
        <v>185</v>
      </c>
      <c r="F509" s="34">
        <v>1</v>
      </c>
      <c r="G509" s="25" t="s">
        <v>187</v>
      </c>
    </row>
    <row r="510" spans="1:7" ht="17.100000000000001" customHeight="1" x14ac:dyDescent="0.3">
      <c r="A510" s="22" t="s">
        <v>183</v>
      </c>
      <c r="B510" s="22" t="s">
        <v>60</v>
      </c>
      <c r="C510" s="22" t="s">
        <v>82</v>
      </c>
      <c r="D510" s="22" t="s">
        <v>79</v>
      </c>
      <c r="E510" s="23" t="s">
        <v>185</v>
      </c>
      <c r="F510" s="34">
        <v>1</v>
      </c>
      <c r="G510" s="25" t="s">
        <v>187</v>
      </c>
    </row>
    <row r="511" spans="1:7" ht="17.100000000000001" customHeight="1" x14ac:dyDescent="0.3">
      <c r="A511" s="22" t="s">
        <v>183</v>
      </c>
      <c r="B511" s="22" t="s">
        <v>61</v>
      </c>
      <c r="C511" s="22" t="s">
        <v>77</v>
      </c>
      <c r="D511" s="22" t="s">
        <v>78</v>
      </c>
      <c r="E511" s="23">
        <v>28</v>
      </c>
      <c r="F511" s="34" t="s">
        <v>185</v>
      </c>
      <c r="G511" s="25" t="s">
        <v>185</v>
      </c>
    </row>
    <row r="512" spans="1:7" ht="17.100000000000001" customHeight="1" x14ac:dyDescent="0.3">
      <c r="A512" s="22" t="s">
        <v>183</v>
      </c>
      <c r="B512" s="22" t="s">
        <v>61</v>
      </c>
      <c r="C512" s="22" t="s">
        <v>77</v>
      </c>
      <c r="D512" s="22" t="s">
        <v>79</v>
      </c>
      <c r="E512" s="23">
        <v>45</v>
      </c>
      <c r="F512" s="34" t="s">
        <v>185</v>
      </c>
      <c r="G512" s="25" t="s">
        <v>185</v>
      </c>
    </row>
    <row r="513" spans="1:7" ht="17.100000000000001" customHeight="1" x14ac:dyDescent="0.3">
      <c r="A513" s="22" t="s">
        <v>183</v>
      </c>
      <c r="B513" s="22" t="s">
        <v>61</v>
      </c>
      <c r="C513" s="22" t="s">
        <v>81</v>
      </c>
      <c r="D513" s="22" t="s">
        <v>78</v>
      </c>
      <c r="E513" s="23" t="s">
        <v>185</v>
      </c>
      <c r="F513" s="34">
        <v>1</v>
      </c>
      <c r="G513" s="25" t="s">
        <v>187</v>
      </c>
    </row>
    <row r="514" spans="1:7" ht="17.100000000000001" customHeight="1" x14ac:dyDescent="0.3">
      <c r="A514" s="22" t="s">
        <v>183</v>
      </c>
      <c r="B514" s="22" t="s">
        <v>61</v>
      </c>
      <c r="C514" s="22" t="s">
        <v>81</v>
      </c>
      <c r="D514" s="22" t="s">
        <v>79</v>
      </c>
      <c r="E514" s="23" t="s">
        <v>185</v>
      </c>
      <c r="F514" s="34">
        <v>1</v>
      </c>
      <c r="G514" s="25" t="s">
        <v>187</v>
      </c>
    </row>
    <row r="515" spans="1:7" ht="17.100000000000001" customHeight="1" x14ac:dyDescent="0.3">
      <c r="A515" s="22" t="s">
        <v>183</v>
      </c>
      <c r="B515" s="22" t="s">
        <v>61</v>
      </c>
      <c r="C515" s="22" t="s">
        <v>83</v>
      </c>
      <c r="D515" s="22" t="s">
        <v>78</v>
      </c>
      <c r="E515" s="23" t="s">
        <v>185</v>
      </c>
      <c r="F515" s="34">
        <v>1</v>
      </c>
      <c r="G515" s="25" t="s">
        <v>187</v>
      </c>
    </row>
    <row r="516" spans="1:7" ht="17.100000000000001" customHeight="1" x14ac:dyDescent="0.3">
      <c r="A516" s="22" t="s">
        <v>183</v>
      </c>
      <c r="B516" s="22" t="s">
        <v>61</v>
      </c>
      <c r="C516" s="22" t="s">
        <v>83</v>
      </c>
      <c r="D516" s="22" t="s">
        <v>79</v>
      </c>
      <c r="E516" s="23" t="s">
        <v>185</v>
      </c>
      <c r="F516" s="34">
        <v>1</v>
      </c>
      <c r="G516" s="25" t="s">
        <v>187</v>
      </c>
    </row>
    <row r="517" spans="1:7" ht="17.100000000000001" customHeight="1" x14ac:dyDescent="0.3">
      <c r="A517" s="22" t="s">
        <v>183</v>
      </c>
      <c r="B517" s="22" t="s">
        <v>61</v>
      </c>
      <c r="C517" s="22" t="s">
        <v>80</v>
      </c>
      <c r="D517" s="22" t="s">
        <v>78</v>
      </c>
      <c r="E517" s="23">
        <v>24</v>
      </c>
      <c r="F517" s="34" t="s">
        <v>185</v>
      </c>
      <c r="G517" s="25" t="s">
        <v>185</v>
      </c>
    </row>
    <row r="518" spans="1:7" ht="17.100000000000001" customHeight="1" x14ac:dyDescent="0.3">
      <c r="A518" s="22" t="s">
        <v>183</v>
      </c>
      <c r="B518" s="22" t="s">
        <v>61</v>
      </c>
      <c r="C518" s="22" t="s">
        <v>80</v>
      </c>
      <c r="D518" s="22" t="s">
        <v>79</v>
      </c>
      <c r="E518" s="23">
        <v>22</v>
      </c>
      <c r="F518" s="34" t="s">
        <v>185</v>
      </c>
      <c r="G518" s="25" t="s">
        <v>185</v>
      </c>
    </row>
    <row r="519" spans="1:7" ht="17.100000000000001" customHeight="1" x14ac:dyDescent="0.3">
      <c r="A519" s="22" t="s">
        <v>183</v>
      </c>
      <c r="B519" s="22" t="s">
        <v>61</v>
      </c>
      <c r="C519" s="22" t="s">
        <v>82</v>
      </c>
      <c r="D519" s="22" t="s">
        <v>78</v>
      </c>
      <c r="E519" s="23" t="s">
        <v>185</v>
      </c>
      <c r="F519" s="34">
        <v>1</v>
      </c>
      <c r="G519" s="25" t="s">
        <v>187</v>
      </c>
    </row>
    <row r="520" spans="1:7" ht="17.100000000000001" customHeight="1" x14ac:dyDescent="0.3">
      <c r="A520" s="22" t="s">
        <v>183</v>
      </c>
      <c r="B520" s="22" t="s">
        <v>62</v>
      </c>
      <c r="C520" s="22" t="s">
        <v>77</v>
      </c>
      <c r="D520" s="22" t="s">
        <v>78</v>
      </c>
      <c r="E520" s="23">
        <v>8109</v>
      </c>
      <c r="F520" s="34" t="s">
        <v>185</v>
      </c>
      <c r="G520" s="25" t="s">
        <v>185</v>
      </c>
    </row>
    <row r="521" spans="1:7" ht="17.100000000000001" customHeight="1" x14ac:dyDescent="0.3">
      <c r="A521" s="22" t="s">
        <v>183</v>
      </c>
      <c r="B521" s="22" t="s">
        <v>62</v>
      </c>
      <c r="C521" s="22" t="s">
        <v>80</v>
      </c>
      <c r="D521" s="22" t="s">
        <v>78</v>
      </c>
      <c r="E521" s="23">
        <v>15115</v>
      </c>
      <c r="F521" s="34" t="s">
        <v>185</v>
      </c>
      <c r="G521" s="25" t="s">
        <v>185</v>
      </c>
    </row>
    <row r="522" spans="1:7" ht="17.100000000000001" customHeight="1" x14ac:dyDescent="0.3">
      <c r="A522" s="22" t="s">
        <v>183</v>
      </c>
      <c r="B522" s="22" t="s">
        <v>62</v>
      </c>
      <c r="C522" s="22" t="s">
        <v>81</v>
      </c>
      <c r="D522" s="22" t="s">
        <v>78</v>
      </c>
      <c r="E522" s="23">
        <v>1260</v>
      </c>
      <c r="F522" s="34" t="s">
        <v>185</v>
      </c>
      <c r="G522" s="25" t="s">
        <v>185</v>
      </c>
    </row>
    <row r="523" spans="1:7" ht="17.100000000000001" customHeight="1" x14ac:dyDescent="0.3">
      <c r="A523" s="22" t="s">
        <v>183</v>
      </c>
      <c r="B523" s="22" t="s">
        <v>62</v>
      </c>
      <c r="C523" s="22" t="s">
        <v>82</v>
      </c>
      <c r="D523" s="22" t="s">
        <v>78</v>
      </c>
      <c r="E523" s="23">
        <v>1861</v>
      </c>
      <c r="F523" s="34" t="s">
        <v>185</v>
      </c>
      <c r="G523" s="25" t="s">
        <v>185</v>
      </c>
    </row>
    <row r="524" spans="1:7" ht="17.100000000000001" customHeight="1" x14ac:dyDescent="0.3">
      <c r="A524" s="22" t="s">
        <v>183</v>
      </c>
      <c r="B524" s="22" t="s">
        <v>62</v>
      </c>
      <c r="C524" s="22" t="s">
        <v>83</v>
      </c>
      <c r="D524" s="22" t="s">
        <v>78</v>
      </c>
      <c r="E524" s="23">
        <v>2768</v>
      </c>
      <c r="F524" s="34" t="s">
        <v>185</v>
      </c>
      <c r="G524" s="25" t="s">
        <v>185</v>
      </c>
    </row>
    <row r="525" spans="1:7" ht="17.100000000000001" customHeight="1" x14ac:dyDescent="0.3">
      <c r="A525" s="22" t="s">
        <v>183</v>
      </c>
      <c r="B525" s="22" t="s">
        <v>62</v>
      </c>
      <c r="C525" s="22" t="s">
        <v>77</v>
      </c>
      <c r="D525" s="22" t="s">
        <v>79</v>
      </c>
      <c r="E525" s="23">
        <v>8376</v>
      </c>
      <c r="F525" s="34" t="s">
        <v>185</v>
      </c>
      <c r="G525" s="25" t="s">
        <v>185</v>
      </c>
    </row>
    <row r="526" spans="1:7" ht="17.100000000000001" customHeight="1" x14ac:dyDescent="0.3">
      <c r="A526" s="22" t="s">
        <v>183</v>
      </c>
      <c r="B526" s="22" t="s">
        <v>62</v>
      </c>
      <c r="C526" s="22" t="s">
        <v>80</v>
      </c>
      <c r="D526" s="22" t="s">
        <v>79</v>
      </c>
      <c r="E526" s="23">
        <v>17263</v>
      </c>
      <c r="F526" s="34" t="s">
        <v>185</v>
      </c>
      <c r="G526" s="25" t="s">
        <v>185</v>
      </c>
    </row>
    <row r="527" spans="1:7" ht="17.100000000000001" customHeight="1" x14ac:dyDescent="0.3">
      <c r="A527" s="22" t="s">
        <v>183</v>
      </c>
      <c r="B527" s="22" t="s">
        <v>62</v>
      </c>
      <c r="C527" s="22" t="s">
        <v>81</v>
      </c>
      <c r="D527" s="22" t="s">
        <v>79</v>
      </c>
      <c r="E527" s="23">
        <v>1429</v>
      </c>
      <c r="F527" s="34" t="s">
        <v>185</v>
      </c>
      <c r="G527" s="25" t="s">
        <v>185</v>
      </c>
    </row>
    <row r="528" spans="1:7" ht="17.100000000000001" customHeight="1" x14ac:dyDescent="0.3">
      <c r="A528" s="22" t="s">
        <v>183</v>
      </c>
      <c r="B528" s="22" t="s">
        <v>62</v>
      </c>
      <c r="C528" s="22" t="s">
        <v>82</v>
      </c>
      <c r="D528" s="22" t="s">
        <v>79</v>
      </c>
      <c r="E528" s="23">
        <v>1650</v>
      </c>
      <c r="F528" s="34" t="s">
        <v>185</v>
      </c>
      <c r="G528" s="25" t="s">
        <v>185</v>
      </c>
    </row>
    <row r="529" spans="1:7" ht="17.100000000000001" customHeight="1" x14ac:dyDescent="0.3">
      <c r="A529" s="36" t="s">
        <v>183</v>
      </c>
      <c r="B529" s="36" t="s">
        <v>62</v>
      </c>
      <c r="C529" s="36" t="s">
        <v>83</v>
      </c>
      <c r="D529" s="36" t="s">
        <v>79</v>
      </c>
      <c r="E529" s="37">
        <v>2688</v>
      </c>
      <c r="F529" s="38" t="s">
        <v>185</v>
      </c>
      <c r="G529" s="32" t="s">
        <v>185</v>
      </c>
    </row>
    <row r="530" spans="1:7" ht="17.100000000000001" customHeight="1" x14ac:dyDescent="0.3">
      <c r="A530" s="33" t="s">
        <v>104</v>
      </c>
    </row>
    <row r="531" spans="1:7" ht="17.100000000000001" customHeight="1" x14ac:dyDescent="0.3">
      <c r="A531" s="33" t="s">
        <v>107</v>
      </c>
    </row>
  </sheetData>
  <sheetProtection sheet="1" objects="1" scenarios="1" selectLockedCells="1"/>
  <conditionalFormatting sqref="A4:F4 A5:G529">
    <cfRule type="expression" dxfId="15" priority="4">
      <formula>MOD(ROW(),2)=0</formula>
    </cfRule>
  </conditionalFormatting>
  <conditionalFormatting sqref="A3:G99971">
    <cfRule type="expression" dxfId="14" priority="1">
      <formula>$B3="Statewide"</formula>
    </cfRule>
  </conditionalFormatting>
  <conditionalFormatting sqref="G4:G529">
    <cfRule type="expression" dxfId="13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8" width="19.85546875" style="3" bestFit="1" customWidth="1"/>
    <col min="9" max="9" width="23.42578125" style="3" customWidth="1"/>
    <col min="10" max="10" width="21.7109375" style="17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12" t="s">
        <v>175</v>
      </c>
      <c r="B1" s="3"/>
      <c r="E1" s="3" t="str">
        <f t="shared" ref="E1:I1" si="0">IF(AND((SUM(E4:E61)-E62)&gt;0,(SUM(E4:E61)-E62)&lt;5),"Surpress","")</f>
        <v/>
      </c>
      <c r="F1" s="3" t="str">
        <f t="shared" si="0"/>
        <v/>
      </c>
      <c r="G1" s="3" t="str">
        <f t="shared" si="0"/>
        <v/>
      </c>
      <c r="H1" s="3" t="str">
        <f t="shared" si="0"/>
        <v/>
      </c>
      <c r="I1" s="3" t="str">
        <f t="shared" si="0"/>
        <v/>
      </c>
    </row>
    <row r="2" spans="1:12" s="1" customFormat="1" ht="23.1" customHeight="1" x14ac:dyDescent="0.45">
      <c r="A2" s="14" t="s">
        <v>84</v>
      </c>
      <c r="C2" s="4"/>
      <c r="D2" s="4"/>
      <c r="E2" s="4"/>
      <c r="F2" s="4"/>
      <c r="G2" s="4"/>
      <c r="H2" s="4"/>
      <c r="I2" s="4"/>
      <c r="J2" s="18"/>
    </row>
    <row r="3" spans="1:12" ht="17.100000000000001" customHeight="1" x14ac:dyDescent="0.3">
      <c r="A3" s="50" t="s">
        <v>0</v>
      </c>
      <c r="B3" s="50" t="s">
        <v>122</v>
      </c>
      <c r="C3" s="51" t="s">
        <v>108</v>
      </c>
      <c r="D3" s="51" t="s">
        <v>85</v>
      </c>
      <c r="E3" s="51" t="s">
        <v>86</v>
      </c>
      <c r="F3" s="51" t="s">
        <v>87</v>
      </c>
      <c r="G3" s="51" t="s">
        <v>88</v>
      </c>
      <c r="H3" s="51" t="s">
        <v>66</v>
      </c>
      <c r="I3" s="51" t="s">
        <v>109</v>
      </c>
      <c r="J3" s="52" t="s">
        <v>2</v>
      </c>
      <c r="K3" s="50" t="s">
        <v>3</v>
      </c>
    </row>
    <row r="4" spans="1:12" ht="17.100000000000001" customHeight="1" x14ac:dyDescent="0.3">
      <c r="A4" s="22" t="s">
        <v>183</v>
      </c>
      <c r="B4" s="22" t="s">
        <v>4</v>
      </c>
      <c r="C4" s="23">
        <v>2039</v>
      </c>
      <c r="D4" s="23">
        <v>1142</v>
      </c>
      <c r="E4" s="23">
        <v>5</v>
      </c>
      <c r="F4" s="23">
        <v>383</v>
      </c>
      <c r="G4" s="23">
        <v>234</v>
      </c>
      <c r="H4" s="23">
        <v>275</v>
      </c>
      <c r="I4" s="23">
        <v>7221</v>
      </c>
      <c r="J4" s="34" t="s">
        <v>185</v>
      </c>
      <c r="K4" s="25" t="s">
        <v>185</v>
      </c>
      <c r="L4" s="3">
        <f>(C4)-(SUM(D4:H4))</f>
        <v>0</v>
      </c>
    </row>
    <row r="5" spans="1:12" ht="17.100000000000001" customHeight="1" x14ac:dyDescent="0.3">
      <c r="A5" s="22" t="s">
        <v>183</v>
      </c>
      <c r="B5" s="22" t="s">
        <v>5</v>
      </c>
      <c r="C5" s="23" t="s">
        <v>185</v>
      </c>
      <c r="D5" s="23">
        <v>0</v>
      </c>
      <c r="E5" s="23">
        <v>0</v>
      </c>
      <c r="F5" s="23" t="s">
        <v>185</v>
      </c>
      <c r="G5" s="23">
        <v>0</v>
      </c>
      <c r="H5" s="23">
        <v>0</v>
      </c>
      <c r="I5" s="23">
        <v>5</v>
      </c>
      <c r="J5" s="34">
        <v>1</v>
      </c>
      <c r="K5" s="25" t="s">
        <v>187</v>
      </c>
      <c r="L5" s="3" t="e">
        <f t="shared" ref="L5:L62" si="1">(C5)-(SUM(D5:H5))</f>
        <v>#VALUE!</v>
      </c>
    </row>
    <row r="6" spans="1:12" ht="17.100000000000001" customHeight="1" x14ac:dyDescent="0.3">
      <c r="A6" s="22" t="s">
        <v>183</v>
      </c>
      <c r="B6" s="22" t="s">
        <v>6</v>
      </c>
      <c r="C6" s="23">
        <v>64</v>
      </c>
      <c r="D6" s="23">
        <v>15</v>
      </c>
      <c r="E6" s="23">
        <v>0</v>
      </c>
      <c r="F6" s="23">
        <v>6</v>
      </c>
      <c r="G6" s="23">
        <v>16</v>
      </c>
      <c r="H6" s="23">
        <v>27</v>
      </c>
      <c r="I6" s="23">
        <v>118</v>
      </c>
      <c r="J6" s="34" t="s">
        <v>185</v>
      </c>
      <c r="K6" s="25" t="s">
        <v>185</v>
      </c>
      <c r="L6" s="3">
        <f t="shared" si="1"/>
        <v>0</v>
      </c>
    </row>
    <row r="7" spans="1:12" ht="17.100000000000001" customHeight="1" x14ac:dyDescent="0.3">
      <c r="A7" s="22" t="s">
        <v>183</v>
      </c>
      <c r="B7" s="22" t="s">
        <v>7</v>
      </c>
      <c r="C7" s="23">
        <v>420</v>
      </c>
      <c r="D7" s="23">
        <v>188</v>
      </c>
      <c r="E7" s="23">
        <v>24</v>
      </c>
      <c r="F7" s="23">
        <v>125</v>
      </c>
      <c r="G7" s="23">
        <v>26</v>
      </c>
      <c r="H7" s="23">
        <v>57</v>
      </c>
      <c r="I7" s="23">
        <v>921</v>
      </c>
      <c r="J7" s="34" t="s">
        <v>185</v>
      </c>
      <c r="K7" s="25" t="s">
        <v>185</v>
      </c>
      <c r="L7" s="3">
        <f t="shared" si="1"/>
        <v>0</v>
      </c>
    </row>
    <row r="8" spans="1:12" ht="17.100000000000001" customHeight="1" x14ac:dyDescent="0.3">
      <c r="A8" s="22" t="s">
        <v>183</v>
      </c>
      <c r="B8" s="22" t="s">
        <v>8</v>
      </c>
      <c r="C8" s="23">
        <v>58</v>
      </c>
      <c r="D8" s="23">
        <v>20</v>
      </c>
      <c r="E8" s="23">
        <v>5</v>
      </c>
      <c r="F8" s="23">
        <v>17</v>
      </c>
      <c r="G8" s="23">
        <v>9</v>
      </c>
      <c r="H8" s="23">
        <v>7</v>
      </c>
      <c r="I8" s="23">
        <v>144</v>
      </c>
      <c r="J8" s="34" t="s">
        <v>185</v>
      </c>
      <c r="K8" s="25" t="s">
        <v>185</v>
      </c>
      <c r="L8" s="3">
        <f t="shared" si="1"/>
        <v>0</v>
      </c>
    </row>
    <row r="9" spans="1:12" ht="17.100000000000001" customHeight="1" x14ac:dyDescent="0.3">
      <c r="A9" s="22" t="s">
        <v>183</v>
      </c>
      <c r="B9" s="22" t="s">
        <v>9</v>
      </c>
      <c r="C9" s="23">
        <v>50</v>
      </c>
      <c r="D9" s="23">
        <v>17</v>
      </c>
      <c r="E9" s="23" t="s">
        <v>185</v>
      </c>
      <c r="F9" s="23">
        <v>20</v>
      </c>
      <c r="G9" s="23" t="s">
        <v>185</v>
      </c>
      <c r="H9" s="23" t="s">
        <v>185</v>
      </c>
      <c r="I9" s="23">
        <v>52</v>
      </c>
      <c r="J9" s="34">
        <v>1</v>
      </c>
      <c r="K9" s="25" t="s">
        <v>187</v>
      </c>
      <c r="L9" s="3">
        <f t="shared" si="1"/>
        <v>13</v>
      </c>
    </row>
    <row r="10" spans="1:12" ht="17.100000000000001" customHeight="1" x14ac:dyDescent="0.3">
      <c r="A10" s="22" t="s">
        <v>183</v>
      </c>
      <c r="B10" s="22" t="s">
        <v>10</v>
      </c>
      <c r="C10" s="23">
        <v>1970</v>
      </c>
      <c r="D10" s="23">
        <v>979</v>
      </c>
      <c r="E10" s="23">
        <v>78</v>
      </c>
      <c r="F10" s="23">
        <v>255</v>
      </c>
      <c r="G10" s="23">
        <v>171</v>
      </c>
      <c r="H10" s="23">
        <v>487</v>
      </c>
      <c r="I10" s="23">
        <v>3915</v>
      </c>
      <c r="J10" s="34" t="s">
        <v>185</v>
      </c>
      <c r="K10" s="25" t="s">
        <v>185</v>
      </c>
      <c r="L10" s="3">
        <f t="shared" si="1"/>
        <v>0</v>
      </c>
    </row>
    <row r="11" spans="1:12" ht="17.100000000000001" customHeight="1" x14ac:dyDescent="0.3">
      <c r="A11" s="22" t="s">
        <v>183</v>
      </c>
      <c r="B11" s="22" t="s">
        <v>11</v>
      </c>
      <c r="C11" s="23">
        <v>75</v>
      </c>
      <c r="D11" s="23">
        <v>8</v>
      </c>
      <c r="E11" s="23">
        <v>0</v>
      </c>
      <c r="F11" s="23" t="s">
        <v>185</v>
      </c>
      <c r="G11" s="23" t="s">
        <v>185</v>
      </c>
      <c r="H11" s="23">
        <v>58</v>
      </c>
      <c r="I11" s="23">
        <v>85</v>
      </c>
      <c r="J11" s="34">
        <v>1</v>
      </c>
      <c r="K11" s="25" t="s">
        <v>187</v>
      </c>
      <c r="L11" s="3">
        <f t="shared" si="1"/>
        <v>9</v>
      </c>
    </row>
    <row r="12" spans="1:12" ht="17.100000000000001" customHeight="1" x14ac:dyDescent="0.3">
      <c r="A12" s="22" t="s">
        <v>183</v>
      </c>
      <c r="B12" s="22" t="s">
        <v>12</v>
      </c>
      <c r="C12" s="23">
        <v>240</v>
      </c>
      <c r="D12" s="23">
        <v>90</v>
      </c>
      <c r="E12" s="23">
        <v>5</v>
      </c>
      <c r="F12" s="23">
        <v>110</v>
      </c>
      <c r="G12" s="23">
        <v>19</v>
      </c>
      <c r="H12" s="23">
        <v>16</v>
      </c>
      <c r="I12" s="23">
        <v>988</v>
      </c>
      <c r="J12" s="34" t="s">
        <v>185</v>
      </c>
      <c r="K12" s="25" t="s">
        <v>185</v>
      </c>
      <c r="L12" s="3">
        <f t="shared" si="1"/>
        <v>0</v>
      </c>
    </row>
    <row r="13" spans="1:12" ht="17.100000000000001" customHeight="1" x14ac:dyDescent="0.3">
      <c r="A13" s="22" t="s">
        <v>183</v>
      </c>
      <c r="B13" s="22" t="s">
        <v>13</v>
      </c>
      <c r="C13" s="23">
        <v>2521</v>
      </c>
      <c r="D13" s="23">
        <v>1428</v>
      </c>
      <c r="E13" s="23">
        <v>114</v>
      </c>
      <c r="F13" s="23">
        <v>405</v>
      </c>
      <c r="G13" s="23">
        <v>54</v>
      </c>
      <c r="H13" s="23">
        <v>520</v>
      </c>
      <c r="I13" s="23">
        <v>3981</v>
      </c>
      <c r="J13" s="34" t="s">
        <v>185</v>
      </c>
      <c r="K13" s="25" t="s">
        <v>185</v>
      </c>
      <c r="L13" s="3">
        <f t="shared" si="1"/>
        <v>0</v>
      </c>
    </row>
    <row r="14" spans="1:12" ht="17.100000000000001" customHeight="1" x14ac:dyDescent="0.3">
      <c r="A14" s="22" t="s">
        <v>183</v>
      </c>
      <c r="B14" s="22" t="s">
        <v>14</v>
      </c>
      <c r="C14" s="23">
        <v>69</v>
      </c>
      <c r="D14" s="23">
        <v>19</v>
      </c>
      <c r="E14" s="23">
        <v>0</v>
      </c>
      <c r="F14" s="23">
        <v>15</v>
      </c>
      <c r="G14" s="23">
        <v>5</v>
      </c>
      <c r="H14" s="23">
        <v>30</v>
      </c>
      <c r="I14" s="23">
        <v>74</v>
      </c>
      <c r="J14" s="34" t="s">
        <v>185</v>
      </c>
      <c r="K14" s="25" t="s">
        <v>185</v>
      </c>
      <c r="L14" s="3">
        <f t="shared" si="1"/>
        <v>0</v>
      </c>
    </row>
    <row r="15" spans="1:12" ht="17.100000000000001" customHeight="1" x14ac:dyDescent="0.3">
      <c r="A15" s="22" t="s">
        <v>183</v>
      </c>
      <c r="B15" s="22" t="s">
        <v>15</v>
      </c>
      <c r="C15" s="23">
        <v>333</v>
      </c>
      <c r="D15" s="23">
        <v>102</v>
      </c>
      <c r="E15" s="23" t="s">
        <v>185</v>
      </c>
      <c r="F15" s="23">
        <v>97</v>
      </c>
      <c r="G15" s="23">
        <v>73</v>
      </c>
      <c r="H15" s="23" t="s">
        <v>185</v>
      </c>
      <c r="I15" s="23">
        <v>490</v>
      </c>
      <c r="J15" s="34">
        <v>1</v>
      </c>
      <c r="K15" s="25" t="s">
        <v>187</v>
      </c>
      <c r="L15" s="3">
        <f t="shared" si="1"/>
        <v>61</v>
      </c>
    </row>
    <row r="16" spans="1:12" ht="17.100000000000001" customHeight="1" x14ac:dyDescent="0.3">
      <c r="A16" s="22" t="s">
        <v>183</v>
      </c>
      <c r="B16" s="22" t="s">
        <v>16</v>
      </c>
      <c r="C16" s="23">
        <v>373</v>
      </c>
      <c r="D16" s="23">
        <v>125</v>
      </c>
      <c r="E16" s="23">
        <v>29</v>
      </c>
      <c r="F16" s="23">
        <v>175</v>
      </c>
      <c r="G16" s="23">
        <v>13</v>
      </c>
      <c r="H16" s="23">
        <v>31</v>
      </c>
      <c r="I16" s="23">
        <v>581</v>
      </c>
      <c r="J16" s="34" t="s">
        <v>185</v>
      </c>
      <c r="K16" s="25" t="s">
        <v>185</v>
      </c>
      <c r="L16" s="3">
        <f t="shared" si="1"/>
        <v>0</v>
      </c>
    </row>
    <row r="17" spans="1:12" ht="17.100000000000001" customHeight="1" x14ac:dyDescent="0.3">
      <c r="A17" s="22" t="s">
        <v>183</v>
      </c>
      <c r="B17" s="22" t="s">
        <v>17</v>
      </c>
      <c r="C17" s="23">
        <v>24</v>
      </c>
      <c r="D17" s="23" t="s">
        <v>185</v>
      </c>
      <c r="E17" s="23" t="s">
        <v>185</v>
      </c>
      <c r="F17" s="23" t="s">
        <v>185</v>
      </c>
      <c r="G17" s="23">
        <v>0</v>
      </c>
      <c r="H17" s="23">
        <v>11</v>
      </c>
      <c r="I17" s="23">
        <v>71</v>
      </c>
      <c r="J17" s="34">
        <v>1</v>
      </c>
      <c r="K17" s="25" t="s">
        <v>187</v>
      </c>
      <c r="L17" s="3">
        <f t="shared" si="1"/>
        <v>13</v>
      </c>
    </row>
    <row r="18" spans="1:12" ht="17.100000000000001" customHeight="1" x14ac:dyDescent="0.3">
      <c r="A18" s="22" t="s">
        <v>183</v>
      </c>
      <c r="B18" s="22" t="s">
        <v>18</v>
      </c>
      <c r="C18" s="23">
        <v>2088</v>
      </c>
      <c r="D18" s="23">
        <v>1224</v>
      </c>
      <c r="E18" s="23">
        <v>209</v>
      </c>
      <c r="F18" s="23">
        <v>354</v>
      </c>
      <c r="G18" s="23">
        <v>52</v>
      </c>
      <c r="H18" s="23">
        <v>249</v>
      </c>
      <c r="I18" s="23">
        <v>2697</v>
      </c>
      <c r="J18" s="34" t="s">
        <v>185</v>
      </c>
      <c r="K18" s="25" t="s">
        <v>185</v>
      </c>
      <c r="L18" s="3">
        <f t="shared" si="1"/>
        <v>0</v>
      </c>
    </row>
    <row r="19" spans="1:12" ht="17.100000000000001" customHeight="1" x14ac:dyDescent="0.3">
      <c r="A19" s="22" t="s">
        <v>183</v>
      </c>
      <c r="B19" s="22" t="s">
        <v>19</v>
      </c>
      <c r="C19" s="23">
        <v>426</v>
      </c>
      <c r="D19" s="23">
        <v>91</v>
      </c>
      <c r="E19" s="23" t="s">
        <v>185</v>
      </c>
      <c r="F19" s="23">
        <v>103</v>
      </c>
      <c r="G19" s="23" t="s">
        <v>185</v>
      </c>
      <c r="H19" s="23">
        <v>180</v>
      </c>
      <c r="I19" s="23">
        <v>160</v>
      </c>
      <c r="J19" s="34">
        <v>1</v>
      </c>
      <c r="K19" s="25" t="s">
        <v>187</v>
      </c>
      <c r="L19" s="3">
        <f t="shared" si="1"/>
        <v>52</v>
      </c>
    </row>
    <row r="20" spans="1:12" ht="17.100000000000001" customHeight="1" x14ac:dyDescent="0.3">
      <c r="A20" s="22" t="s">
        <v>183</v>
      </c>
      <c r="B20" s="22" t="s">
        <v>20</v>
      </c>
      <c r="C20" s="23">
        <v>189</v>
      </c>
      <c r="D20" s="23">
        <v>78</v>
      </c>
      <c r="E20" s="23" t="s">
        <v>185</v>
      </c>
      <c r="F20" s="23">
        <v>80</v>
      </c>
      <c r="G20" s="23" t="s">
        <v>185</v>
      </c>
      <c r="H20" s="23">
        <v>19</v>
      </c>
      <c r="I20" s="23">
        <v>180</v>
      </c>
      <c r="J20" s="34">
        <v>1</v>
      </c>
      <c r="K20" s="25" t="s">
        <v>187</v>
      </c>
      <c r="L20" s="3">
        <f t="shared" si="1"/>
        <v>12</v>
      </c>
    </row>
    <row r="21" spans="1:12" ht="17.100000000000001" customHeight="1" x14ac:dyDescent="0.3">
      <c r="A21" s="22" t="s">
        <v>183</v>
      </c>
      <c r="B21" s="22" t="s">
        <v>21</v>
      </c>
      <c r="C21" s="23">
        <v>89</v>
      </c>
      <c r="D21" s="23">
        <v>51</v>
      </c>
      <c r="E21" s="23">
        <v>0</v>
      </c>
      <c r="F21" s="23" t="s">
        <v>185</v>
      </c>
      <c r="G21" s="23">
        <v>0</v>
      </c>
      <c r="H21" s="23" t="s">
        <v>185</v>
      </c>
      <c r="I21" s="23">
        <v>27</v>
      </c>
      <c r="J21" s="34">
        <v>1</v>
      </c>
      <c r="K21" s="25" t="s">
        <v>187</v>
      </c>
      <c r="L21" s="3">
        <f t="shared" si="1"/>
        <v>38</v>
      </c>
    </row>
    <row r="22" spans="1:12" ht="17.100000000000001" customHeight="1" x14ac:dyDescent="0.3">
      <c r="A22" s="22" t="s">
        <v>183</v>
      </c>
      <c r="B22" s="22" t="s">
        <v>22</v>
      </c>
      <c r="C22" s="23">
        <v>16725</v>
      </c>
      <c r="D22" s="23">
        <v>8775</v>
      </c>
      <c r="E22" s="23">
        <v>701</v>
      </c>
      <c r="F22" s="23">
        <v>5107</v>
      </c>
      <c r="G22" s="23">
        <v>1022</v>
      </c>
      <c r="H22" s="23">
        <v>1120</v>
      </c>
      <c r="I22" s="23">
        <v>32809</v>
      </c>
      <c r="J22" s="34" t="s">
        <v>185</v>
      </c>
      <c r="K22" s="25" t="s">
        <v>185</v>
      </c>
      <c r="L22" s="3">
        <f t="shared" si="1"/>
        <v>0</v>
      </c>
    </row>
    <row r="23" spans="1:12" ht="17.100000000000001" customHeight="1" x14ac:dyDescent="0.3">
      <c r="A23" s="22" t="s">
        <v>183</v>
      </c>
      <c r="B23" s="22" t="s">
        <v>23</v>
      </c>
      <c r="C23" s="23">
        <v>421</v>
      </c>
      <c r="D23" s="23">
        <v>152</v>
      </c>
      <c r="E23" s="23">
        <v>103</v>
      </c>
      <c r="F23" s="23">
        <v>25</v>
      </c>
      <c r="G23" s="23">
        <v>44</v>
      </c>
      <c r="H23" s="23">
        <v>97</v>
      </c>
      <c r="I23" s="23">
        <v>724</v>
      </c>
      <c r="J23" s="34" t="s">
        <v>185</v>
      </c>
      <c r="K23" s="25" t="s">
        <v>185</v>
      </c>
      <c r="L23" s="3">
        <f t="shared" si="1"/>
        <v>0</v>
      </c>
    </row>
    <row r="24" spans="1:12" ht="17.100000000000001" customHeight="1" x14ac:dyDescent="0.3">
      <c r="A24" s="22" t="s">
        <v>183</v>
      </c>
      <c r="B24" s="22" t="s">
        <v>24</v>
      </c>
      <c r="C24" s="23">
        <v>339</v>
      </c>
      <c r="D24" s="23">
        <v>121</v>
      </c>
      <c r="E24" s="23">
        <v>6</v>
      </c>
      <c r="F24" s="23">
        <v>149</v>
      </c>
      <c r="G24" s="23">
        <v>24</v>
      </c>
      <c r="H24" s="23">
        <v>39</v>
      </c>
      <c r="I24" s="23">
        <v>882</v>
      </c>
      <c r="J24" s="34" t="s">
        <v>185</v>
      </c>
      <c r="K24" s="25" t="s">
        <v>185</v>
      </c>
      <c r="L24" s="3">
        <f t="shared" si="1"/>
        <v>0</v>
      </c>
    </row>
    <row r="25" spans="1:12" ht="17.100000000000001" customHeight="1" x14ac:dyDescent="0.3">
      <c r="A25" s="22" t="s">
        <v>183</v>
      </c>
      <c r="B25" s="22" t="s">
        <v>25</v>
      </c>
      <c r="C25" s="23">
        <v>57</v>
      </c>
      <c r="D25" s="23">
        <v>13</v>
      </c>
      <c r="E25" s="23" t="s">
        <v>185</v>
      </c>
      <c r="F25" s="23">
        <v>7</v>
      </c>
      <c r="G25" s="23" t="s">
        <v>185</v>
      </c>
      <c r="H25" s="23">
        <v>29</v>
      </c>
      <c r="I25" s="23">
        <v>56</v>
      </c>
      <c r="J25" s="34">
        <v>1</v>
      </c>
      <c r="K25" s="25" t="s">
        <v>187</v>
      </c>
      <c r="L25" s="3">
        <f t="shared" si="1"/>
        <v>8</v>
      </c>
    </row>
    <row r="26" spans="1:12" ht="17.100000000000001" customHeight="1" x14ac:dyDescent="0.3">
      <c r="A26" s="22" t="s">
        <v>183</v>
      </c>
      <c r="B26" s="22" t="s">
        <v>26</v>
      </c>
      <c r="C26" s="23">
        <v>179</v>
      </c>
      <c r="D26" s="23">
        <v>93</v>
      </c>
      <c r="E26" s="23">
        <v>7</v>
      </c>
      <c r="F26" s="23">
        <v>32</v>
      </c>
      <c r="G26" s="23">
        <v>7</v>
      </c>
      <c r="H26" s="23">
        <v>40</v>
      </c>
      <c r="I26" s="23">
        <v>379</v>
      </c>
      <c r="J26" s="34" t="s">
        <v>185</v>
      </c>
      <c r="K26" s="25" t="s">
        <v>185</v>
      </c>
      <c r="L26" s="3">
        <f t="shared" si="1"/>
        <v>0</v>
      </c>
    </row>
    <row r="27" spans="1:12" ht="17.100000000000001" customHeight="1" x14ac:dyDescent="0.3">
      <c r="A27" s="22" t="s">
        <v>183</v>
      </c>
      <c r="B27" s="22" t="s">
        <v>27</v>
      </c>
      <c r="C27" s="23">
        <v>764</v>
      </c>
      <c r="D27" s="23">
        <v>251</v>
      </c>
      <c r="E27" s="23">
        <v>109</v>
      </c>
      <c r="F27" s="23">
        <v>295</v>
      </c>
      <c r="G27" s="23">
        <v>40</v>
      </c>
      <c r="H27" s="23">
        <v>69</v>
      </c>
      <c r="I27" s="23">
        <v>1167</v>
      </c>
      <c r="J27" s="34" t="s">
        <v>185</v>
      </c>
      <c r="K27" s="25" t="s">
        <v>185</v>
      </c>
      <c r="L27" s="3">
        <f t="shared" si="1"/>
        <v>0</v>
      </c>
    </row>
    <row r="28" spans="1:12" ht="17.100000000000001" customHeight="1" x14ac:dyDescent="0.3">
      <c r="A28" s="22" t="s">
        <v>183</v>
      </c>
      <c r="B28" s="22" t="s">
        <v>28</v>
      </c>
      <c r="C28" s="23">
        <v>18</v>
      </c>
      <c r="D28" s="23" t="s">
        <v>185</v>
      </c>
      <c r="E28" s="23">
        <v>0</v>
      </c>
      <c r="F28" s="23">
        <v>12</v>
      </c>
      <c r="G28" s="23">
        <v>0</v>
      </c>
      <c r="H28" s="23" t="s">
        <v>185</v>
      </c>
      <c r="I28" s="23">
        <v>26</v>
      </c>
      <c r="J28" s="34">
        <v>1</v>
      </c>
      <c r="K28" s="25" t="s">
        <v>187</v>
      </c>
      <c r="L28" s="3">
        <f t="shared" si="1"/>
        <v>6</v>
      </c>
    </row>
    <row r="29" spans="1:12" ht="17.100000000000001" customHeight="1" x14ac:dyDescent="0.3">
      <c r="A29" s="22" t="s">
        <v>183</v>
      </c>
      <c r="B29" s="22" t="s">
        <v>29</v>
      </c>
      <c r="C29" s="23">
        <v>23</v>
      </c>
      <c r="D29" s="23" t="s">
        <v>185</v>
      </c>
      <c r="E29" s="23">
        <v>0</v>
      </c>
      <c r="F29" s="23">
        <v>13</v>
      </c>
      <c r="G29" s="23" t="s">
        <v>185</v>
      </c>
      <c r="H29" s="23" t="s">
        <v>185</v>
      </c>
      <c r="I29" s="23">
        <v>74</v>
      </c>
      <c r="J29" s="34">
        <v>1</v>
      </c>
      <c r="K29" s="25" t="s">
        <v>187</v>
      </c>
      <c r="L29" s="3">
        <f t="shared" si="1"/>
        <v>10</v>
      </c>
    </row>
    <row r="30" spans="1:12" ht="17.100000000000001" customHeight="1" x14ac:dyDescent="0.3">
      <c r="A30" s="22" t="s">
        <v>183</v>
      </c>
      <c r="B30" s="22" t="s">
        <v>30</v>
      </c>
      <c r="C30" s="23">
        <v>1302</v>
      </c>
      <c r="D30" s="23">
        <v>449</v>
      </c>
      <c r="E30" s="23">
        <v>374</v>
      </c>
      <c r="F30" s="23">
        <v>298</v>
      </c>
      <c r="G30" s="23">
        <v>106</v>
      </c>
      <c r="H30" s="23">
        <v>75</v>
      </c>
      <c r="I30" s="23">
        <v>1169</v>
      </c>
      <c r="J30" s="34" t="s">
        <v>185</v>
      </c>
      <c r="K30" s="25" t="s">
        <v>185</v>
      </c>
      <c r="L30" s="3">
        <f t="shared" si="1"/>
        <v>0</v>
      </c>
    </row>
    <row r="31" spans="1:12" ht="17.100000000000001" customHeight="1" x14ac:dyDescent="0.3">
      <c r="A31" s="22" t="s">
        <v>183</v>
      </c>
      <c r="B31" s="22" t="s">
        <v>31</v>
      </c>
      <c r="C31" s="23">
        <v>228</v>
      </c>
      <c r="D31" s="23">
        <v>112</v>
      </c>
      <c r="E31" s="23" t="s">
        <v>185</v>
      </c>
      <c r="F31" s="23" t="s">
        <v>185</v>
      </c>
      <c r="G31" s="23">
        <v>43</v>
      </c>
      <c r="H31" s="23">
        <v>49</v>
      </c>
      <c r="I31" s="23">
        <v>442</v>
      </c>
      <c r="J31" s="34">
        <v>1</v>
      </c>
      <c r="K31" s="25" t="s">
        <v>187</v>
      </c>
      <c r="L31" s="3">
        <f t="shared" si="1"/>
        <v>24</v>
      </c>
    </row>
    <row r="32" spans="1:12" ht="17.100000000000001" customHeight="1" x14ac:dyDescent="0.3">
      <c r="A32" s="22" t="s">
        <v>183</v>
      </c>
      <c r="B32" s="22" t="s">
        <v>32</v>
      </c>
      <c r="C32" s="23">
        <v>177</v>
      </c>
      <c r="D32" s="23">
        <v>73</v>
      </c>
      <c r="E32" s="23" t="s">
        <v>185</v>
      </c>
      <c r="F32" s="23">
        <v>62</v>
      </c>
      <c r="G32" s="23" t="s">
        <v>185</v>
      </c>
      <c r="H32" s="23">
        <v>34</v>
      </c>
      <c r="I32" s="23">
        <v>505</v>
      </c>
      <c r="J32" s="34">
        <v>1</v>
      </c>
      <c r="K32" s="25" t="s">
        <v>187</v>
      </c>
      <c r="L32" s="3">
        <f t="shared" si="1"/>
        <v>8</v>
      </c>
    </row>
    <row r="33" spans="1:12" ht="17.100000000000001" customHeight="1" x14ac:dyDescent="0.3">
      <c r="A33" s="22" t="s">
        <v>183</v>
      </c>
      <c r="B33" s="22" t="s">
        <v>33</v>
      </c>
      <c r="C33" s="23">
        <v>4611</v>
      </c>
      <c r="D33" s="23">
        <v>2165</v>
      </c>
      <c r="E33" s="23">
        <v>303</v>
      </c>
      <c r="F33" s="23">
        <v>1411</v>
      </c>
      <c r="G33" s="23">
        <v>577</v>
      </c>
      <c r="H33" s="23">
        <v>155</v>
      </c>
      <c r="I33" s="23">
        <v>10127</v>
      </c>
      <c r="J33" s="34" t="s">
        <v>185</v>
      </c>
      <c r="K33" s="25" t="s">
        <v>185</v>
      </c>
      <c r="L33" s="3">
        <f t="shared" si="1"/>
        <v>0</v>
      </c>
    </row>
    <row r="34" spans="1:12" ht="17.100000000000001" customHeight="1" x14ac:dyDescent="0.3">
      <c r="A34" s="22" t="s">
        <v>183</v>
      </c>
      <c r="B34" s="22" t="s">
        <v>34</v>
      </c>
      <c r="C34" s="23">
        <v>360</v>
      </c>
      <c r="D34" s="23">
        <v>172</v>
      </c>
      <c r="E34" s="23">
        <v>10</v>
      </c>
      <c r="F34" s="23">
        <v>35</v>
      </c>
      <c r="G34" s="23">
        <v>9</v>
      </c>
      <c r="H34" s="23">
        <v>134</v>
      </c>
      <c r="I34" s="23">
        <v>1135</v>
      </c>
      <c r="J34" s="34" t="s">
        <v>185</v>
      </c>
      <c r="K34" s="25" t="s">
        <v>185</v>
      </c>
      <c r="L34" s="3">
        <f t="shared" si="1"/>
        <v>0</v>
      </c>
    </row>
    <row r="35" spans="1:12" ht="17.100000000000001" customHeight="1" x14ac:dyDescent="0.3">
      <c r="A35" s="22" t="s">
        <v>183</v>
      </c>
      <c r="B35" s="22" t="s">
        <v>35</v>
      </c>
      <c r="C35" s="23">
        <v>24</v>
      </c>
      <c r="D35" s="23" t="s">
        <v>185</v>
      </c>
      <c r="E35" s="23">
        <v>0</v>
      </c>
      <c r="F35" s="23">
        <v>9</v>
      </c>
      <c r="G35" s="23" t="s">
        <v>185</v>
      </c>
      <c r="H35" s="23">
        <v>9</v>
      </c>
      <c r="I35" s="23">
        <v>96</v>
      </c>
      <c r="J35" s="34">
        <v>1</v>
      </c>
      <c r="K35" s="25" t="s">
        <v>187</v>
      </c>
      <c r="L35" s="3">
        <f t="shared" si="1"/>
        <v>6</v>
      </c>
    </row>
    <row r="36" spans="1:12" ht="17.100000000000001" customHeight="1" x14ac:dyDescent="0.3">
      <c r="A36" s="22" t="s">
        <v>183</v>
      </c>
      <c r="B36" s="22" t="s">
        <v>36</v>
      </c>
      <c r="C36" s="23">
        <v>3983</v>
      </c>
      <c r="D36" s="23">
        <v>2111</v>
      </c>
      <c r="E36" s="23">
        <v>206</v>
      </c>
      <c r="F36" s="23">
        <v>798</v>
      </c>
      <c r="G36" s="23">
        <v>56</v>
      </c>
      <c r="H36" s="23">
        <v>812</v>
      </c>
      <c r="I36" s="23">
        <v>12807</v>
      </c>
      <c r="J36" s="34" t="s">
        <v>185</v>
      </c>
      <c r="K36" s="25" t="s">
        <v>185</v>
      </c>
      <c r="L36" s="3">
        <f t="shared" si="1"/>
        <v>0</v>
      </c>
    </row>
    <row r="37" spans="1:12" ht="17.100000000000001" customHeight="1" x14ac:dyDescent="0.3">
      <c r="A37" s="22" t="s">
        <v>183</v>
      </c>
      <c r="B37" s="22" t="s">
        <v>37</v>
      </c>
      <c r="C37" s="23">
        <v>2751</v>
      </c>
      <c r="D37" s="23">
        <v>1214</v>
      </c>
      <c r="E37" s="23">
        <v>32</v>
      </c>
      <c r="F37" s="23">
        <v>697</v>
      </c>
      <c r="G37" s="23">
        <v>510</v>
      </c>
      <c r="H37" s="23">
        <v>298</v>
      </c>
      <c r="I37" s="23">
        <v>6301</v>
      </c>
      <c r="J37" s="34" t="s">
        <v>185</v>
      </c>
      <c r="K37" s="25" t="s">
        <v>185</v>
      </c>
      <c r="L37" s="3">
        <f t="shared" si="1"/>
        <v>0</v>
      </c>
    </row>
    <row r="38" spans="1:12" ht="17.100000000000001" customHeight="1" x14ac:dyDescent="0.3">
      <c r="A38" s="22" t="s">
        <v>183</v>
      </c>
      <c r="B38" s="22" t="s">
        <v>38</v>
      </c>
      <c r="C38" s="23">
        <v>135</v>
      </c>
      <c r="D38" s="23" t="s">
        <v>185</v>
      </c>
      <c r="E38" s="23">
        <v>0</v>
      </c>
      <c r="F38" s="23">
        <v>51</v>
      </c>
      <c r="G38" s="23" t="s">
        <v>185</v>
      </c>
      <c r="H38" s="23">
        <v>46</v>
      </c>
      <c r="I38" s="23">
        <v>192</v>
      </c>
      <c r="J38" s="34">
        <v>1</v>
      </c>
      <c r="K38" s="25" t="s">
        <v>187</v>
      </c>
      <c r="L38" s="3">
        <f t="shared" si="1"/>
        <v>38</v>
      </c>
    </row>
    <row r="39" spans="1:12" ht="17.100000000000001" customHeight="1" x14ac:dyDescent="0.3">
      <c r="A39" s="22" t="s">
        <v>183</v>
      </c>
      <c r="B39" s="49" t="s">
        <v>39</v>
      </c>
      <c r="C39" s="23">
        <v>4631</v>
      </c>
      <c r="D39" s="23">
        <v>1906</v>
      </c>
      <c r="E39" s="23">
        <v>770</v>
      </c>
      <c r="F39" s="23">
        <v>704</v>
      </c>
      <c r="G39" s="23">
        <v>110</v>
      </c>
      <c r="H39" s="23">
        <v>1141</v>
      </c>
      <c r="I39" s="23">
        <v>7303</v>
      </c>
      <c r="J39" s="34" t="s">
        <v>185</v>
      </c>
      <c r="K39" s="25" t="s">
        <v>185</v>
      </c>
      <c r="L39" s="3">
        <f t="shared" si="1"/>
        <v>0</v>
      </c>
    </row>
    <row r="40" spans="1:12" ht="17.100000000000001" customHeight="1" x14ac:dyDescent="0.3">
      <c r="A40" s="22" t="s">
        <v>183</v>
      </c>
      <c r="B40" s="22" t="s">
        <v>40</v>
      </c>
      <c r="C40" s="23">
        <v>5758</v>
      </c>
      <c r="D40" s="23">
        <v>4086</v>
      </c>
      <c r="E40" s="23">
        <v>330</v>
      </c>
      <c r="F40" s="23">
        <v>674</v>
      </c>
      <c r="G40" s="23">
        <v>109</v>
      </c>
      <c r="H40" s="23">
        <v>559</v>
      </c>
      <c r="I40" s="23">
        <v>9996</v>
      </c>
      <c r="J40" s="34" t="s">
        <v>185</v>
      </c>
      <c r="K40" s="25" t="s">
        <v>185</v>
      </c>
      <c r="L40" s="3">
        <f t="shared" si="1"/>
        <v>0</v>
      </c>
    </row>
    <row r="41" spans="1:12" ht="17.100000000000001" customHeight="1" x14ac:dyDescent="0.3">
      <c r="A41" s="22" t="s">
        <v>183</v>
      </c>
      <c r="B41" s="49" t="s">
        <v>41</v>
      </c>
      <c r="C41" s="23">
        <v>1383</v>
      </c>
      <c r="D41" s="23">
        <v>905</v>
      </c>
      <c r="E41" s="23">
        <v>47</v>
      </c>
      <c r="F41" s="23">
        <v>323</v>
      </c>
      <c r="G41" s="23">
        <v>8</v>
      </c>
      <c r="H41" s="23">
        <v>100</v>
      </c>
      <c r="I41" s="23">
        <v>2740</v>
      </c>
      <c r="J41" s="34" t="s">
        <v>185</v>
      </c>
      <c r="K41" s="25" t="s">
        <v>185</v>
      </c>
      <c r="L41" s="3">
        <f t="shared" si="1"/>
        <v>0</v>
      </c>
    </row>
    <row r="42" spans="1:12" ht="17.100000000000001" customHeight="1" x14ac:dyDescent="0.3">
      <c r="A42" s="22" t="s">
        <v>183</v>
      </c>
      <c r="B42" s="22" t="s">
        <v>42</v>
      </c>
      <c r="C42" s="23">
        <v>1551</v>
      </c>
      <c r="D42" s="23">
        <v>803</v>
      </c>
      <c r="E42" s="23">
        <v>75</v>
      </c>
      <c r="F42" s="23">
        <v>314</v>
      </c>
      <c r="G42" s="23">
        <v>208</v>
      </c>
      <c r="H42" s="23">
        <v>151</v>
      </c>
      <c r="I42" s="23">
        <v>4185</v>
      </c>
      <c r="J42" s="34" t="s">
        <v>185</v>
      </c>
      <c r="K42" s="25" t="s">
        <v>185</v>
      </c>
      <c r="L42" s="3">
        <f t="shared" si="1"/>
        <v>0</v>
      </c>
    </row>
    <row r="43" spans="1:12" ht="17.100000000000001" customHeight="1" x14ac:dyDescent="0.3">
      <c r="A43" s="22" t="s">
        <v>183</v>
      </c>
      <c r="B43" s="49" t="s">
        <v>43</v>
      </c>
      <c r="C43" s="23">
        <v>416</v>
      </c>
      <c r="D43" s="23">
        <v>227</v>
      </c>
      <c r="E43" s="23">
        <v>38</v>
      </c>
      <c r="F43" s="23">
        <v>92</v>
      </c>
      <c r="G43" s="23">
        <v>12</v>
      </c>
      <c r="H43" s="23">
        <v>47</v>
      </c>
      <c r="I43" s="23">
        <v>905</v>
      </c>
      <c r="J43" s="34" t="s">
        <v>185</v>
      </c>
      <c r="K43" s="25" t="s">
        <v>185</v>
      </c>
      <c r="L43" s="3">
        <f t="shared" si="1"/>
        <v>0</v>
      </c>
    </row>
    <row r="44" spans="1:12" ht="17.100000000000001" customHeight="1" x14ac:dyDescent="0.3">
      <c r="A44" s="22" t="s">
        <v>183</v>
      </c>
      <c r="B44" s="22" t="s">
        <v>44</v>
      </c>
      <c r="C44" s="23">
        <v>1015</v>
      </c>
      <c r="D44" s="23">
        <v>457</v>
      </c>
      <c r="E44" s="23">
        <v>29</v>
      </c>
      <c r="F44" s="23">
        <v>188</v>
      </c>
      <c r="G44" s="23">
        <v>69</v>
      </c>
      <c r="H44" s="23">
        <v>272</v>
      </c>
      <c r="I44" s="23">
        <v>2356</v>
      </c>
      <c r="J44" s="34" t="s">
        <v>185</v>
      </c>
      <c r="K44" s="25" t="s">
        <v>185</v>
      </c>
      <c r="L44" s="3">
        <f t="shared" si="1"/>
        <v>0</v>
      </c>
    </row>
    <row r="45" spans="1:12" ht="17.100000000000001" customHeight="1" x14ac:dyDescent="0.3">
      <c r="A45" s="22" t="s">
        <v>183</v>
      </c>
      <c r="B45" s="49" t="s">
        <v>45</v>
      </c>
      <c r="C45" s="23">
        <v>779</v>
      </c>
      <c r="D45" s="23">
        <v>317</v>
      </c>
      <c r="E45" s="23">
        <v>12</v>
      </c>
      <c r="F45" s="23">
        <v>221</v>
      </c>
      <c r="G45" s="23">
        <v>62</v>
      </c>
      <c r="H45" s="23">
        <v>167</v>
      </c>
      <c r="I45" s="23">
        <v>1368</v>
      </c>
      <c r="J45" s="34" t="s">
        <v>185</v>
      </c>
      <c r="K45" s="25" t="s">
        <v>185</v>
      </c>
      <c r="L45" s="3">
        <f t="shared" si="1"/>
        <v>0</v>
      </c>
    </row>
    <row r="46" spans="1:12" ht="17.100000000000001" customHeight="1" x14ac:dyDescent="0.3">
      <c r="A46" s="22" t="s">
        <v>183</v>
      </c>
      <c r="B46" s="22" t="s">
        <v>46</v>
      </c>
      <c r="C46" s="23">
        <v>2449</v>
      </c>
      <c r="D46" s="23">
        <v>1076</v>
      </c>
      <c r="E46" s="23">
        <v>62</v>
      </c>
      <c r="F46" s="23">
        <v>703</v>
      </c>
      <c r="G46" s="23">
        <v>175</v>
      </c>
      <c r="H46" s="23">
        <v>433</v>
      </c>
      <c r="I46" s="23">
        <v>7189</v>
      </c>
      <c r="J46" s="34" t="s">
        <v>185</v>
      </c>
      <c r="K46" s="25" t="s">
        <v>185</v>
      </c>
      <c r="L46" s="3">
        <f t="shared" si="1"/>
        <v>0</v>
      </c>
    </row>
    <row r="47" spans="1:12" ht="17.100000000000001" customHeight="1" x14ac:dyDescent="0.3">
      <c r="A47" s="22" t="s">
        <v>183</v>
      </c>
      <c r="B47" s="22" t="s">
        <v>47</v>
      </c>
      <c r="C47" s="23">
        <v>509</v>
      </c>
      <c r="D47" s="23">
        <v>255</v>
      </c>
      <c r="E47" s="23" t="s">
        <v>185</v>
      </c>
      <c r="F47" s="23">
        <v>80</v>
      </c>
      <c r="G47" s="23">
        <v>116</v>
      </c>
      <c r="H47" s="23" t="s">
        <v>185</v>
      </c>
      <c r="I47" s="23">
        <v>953</v>
      </c>
      <c r="J47" s="34">
        <v>1</v>
      </c>
      <c r="K47" s="25" t="s">
        <v>187</v>
      </c>
      <c r="L47" s="3">
        <f t="shared" si="1"/>
        <v>58</v>
      </c>
    </row>
    <row r="48" spans="1:12" ht="17.100000000000001" customHeight="1" x14ac:dyDescent="0.3">
      <c r="A48" s="22" t="s">
        <v>183</v>
      </c>
      <c r="B48" s="22" t="s">
        <v>48</v>
      </c>
      <c r="C48" s="23">
        <v>387</v>
      </c>
      <c r="D48" s="23">
        <v>169</v>
      </c>
      <c r="E48" s="23">
        <v>49</v>
      </c>
      <c r="F48" s="23">
        <v>54</v>
      </c>
      <c r="G48" s="23">
        <v>36</v>
      </c>
      <c r="H48" s="23">
        <v>79</v>
      </c>
      <c r="I48" s="23">
        <v>682</v>
      </c>
      <c r="J48" s="34" t="s">
        <v>185</v>
      </c>
      <c r="K48" s="25" t="s">
        <v>185</v>
      </c>
      <c r="L48" s="3">
        <f t="shared" si="1"/>
        <v>0</v>
      </c>
    </row>
    <row r="49" spans="1:12" ht="17.100000000000001" customHeight="1" x14ac:dyDescent="0.3">
      <c r="A49" s="22" t="s">
        <v>183</v>
      </c>
      <c r="B49" s="22" t="s">
        <v>49</v>
      </c>
      <c r="C49" s="23" t="s">
        <v>185</v>
      </c>
      <c r="D49" s="23" t="s">
        <v>185</v>
      </c>
      <c r="E49" s="23">
        <v>0</v>
      </c>
      <c r="F49" s="23" t="s">
        <v>185</v>
      </c>
      <c r="G49" s="23" t="s">
        <v>185</v>
      </c>
      <c r="H49" s="23" t="s">
        <v>185</v>
      </c>
      <c r="I49" s="23">
        <v>17</v>
      </c>
      <c r="J49" s="34">
        <v>1</v>
      </c>
      <c r="K49" s="25" t="s">
        <v>187</v>
      </c>
      <c r="L49" s="3" t="e">
        <f t="shared" si="1"/>
        <v>#VALUE!</v>
      </c>
    </row>
    <row r="50" spans="1:12" ht="17.100000000000001" customHeight="1" x14ac:dyDescent="0.3">
      <c r="A50" s="22" t="s">
        <v>183</v>
      </c>
      <c r="B50" s="22" t="s">
        <v>50</v>
      </c>
      <c r="C50" s="23">
        <v>73</v>
      </c>
      <c r="D50" s="23">
        <v>32</v>
      </c>
      <c r="E50" s="23" t="s">
        <v>185</v>
      </c>
      <c r="F50" s="23">
        <v>13</v>
      </c>
      <c r="G50" s="23" t="s">
        <v>185</v>
      </c>
      <c r="H50" s="23">
        <v>23</v>
      </c>
      <c r="I50" s="23">
        <v>234</v>
      </c>
      <c r="J50" s="34">
        <v>1</v>
      </c>
      <c r="K50" s="25" t="s">
        <v>187</v>
      </c>
      <c r="L50" s="3">
        <f t="shared" si="1"/>
        <v>5</v>
      </c>
    </row>
    <row r="51" spans="1:12" ht="17.100000000000001" customHeight="1" x14ac:dyDescent="0.3">
      <c r="A51" s="22" t="s">
        <v>183</v>
      </c>
      <c r="B51" s="22" t="s">
        <v>51</v>
      </c>
      <c r="C51" s="23">
        <v>678</v>
      </c>
      <c r="D51" s="23">
        <v>290</v>
      </c>
      <c r="E51" s="23">
        <v>16</v>
      </c>
      <c r="F51" s="23">
        <v>230</v>
      </c>
      <c r="G51" s="23">
        <v>98</v>
      </c>
      <c r="H51" s="23">
        <v>44</v>
      </c>
      <c r="I51" s="23">
        <v>1111</v>
      </c>
      <c r="J51" s="34" t="s">
        <v>185</v>
      </c>
      <c r="K51" s="25" t="s">
        <v>185</v>
      </c>
      <c r="L51" s="3">
        <f t="shared" si="1"/>
        <v>0</v>
      </c>
    </row>
    <row r="52" spans="1:12" ht="17.100000000000001" customHeight="1" x14ac:dyDescent="0.3">
      <c r="A52" s="22" t="s">
        <v>183</v>
      </c>
      <c r="B52" s="22" t="s">
        <v>52</v>
      </c>
      <c r="C52" s="23">
        <v>768</v>
      </c>
      <c r="D52" s="23">
        <v>328</v>
      </c>
      <c r="E52" s="23">
        <v>242</v>
      </c>
      <c r="F52" s="23">
        <v>60</v>
      </c>
      <c r="G52" s="23">
        <v>62</v>
      </c>
      <c r="H52" s="23">
        <v>76</v>
      </c>
      <c r="I52" s="23">
        <v>1934</v>
      </c>
      <c r="J52" s="34" t="s">
        <v>185</v>
      </c>
      <c r="K52" s="25" t="s">
        <v>185</v>
      </c>
      <c r="L52" s="3">
        <f t="shared" si="1"/>
        <v>0</v>
      </c>
    </row>
    <row r="53" spans="1:12" ht="17.100000000000001" customHeight="1" x14ac:dyDescent="0.3">
      <c r="A53" s="22" t="s">
        <v>183</v>
      </c>
      <c r="B53" s="22" t="s">
        <v>53</v>
      </c>
      <c r="C53" s="23">
        <v>957</v>
      </c>
      <c r="D53" s="23">
        <v>354</v>
      </c>
      <c r="E53" s="23">
        <v>118</v>
      </c>
      <c r="F53" s="23">
        <v>300</v>
      </c>
      <c r="G53" s="23">
        <v>78</v>
      </c>
      <c r="H53" s="23">
        <v>107</v>
      </c>
      <c r="I53" s="23">
        <v>2257</v>
      </c>
      <c r="J53" s="34" t="s">
        <v>185</v>
      </c>
      <c r="K53" s="25" t="s">
        <v>185</v>
      </c>
      <c r="L53" s="3">
        <f t="shared" si="1"/>
        <v>0</v>
      </c>
    </row>
    <row r="54" spans="1:12" ht="17.100000000000001" customHeight="1" x14ac:dyDescent="0.3">
      <c r="A54" s="22" t="s">
        <v>183</v>
      </c>
      <c r="B54" s="22" t="s">
        <v>54</v>
      </c>
      <c r="C54" s="23">
        <v>212</v>
      </c>
      <c r="D54" s="23">
        <v>102</v>
      </c>
      <c r="E54" s="23">
        <v>10</v>
      </c>
      <c r="F54" s="23">
        <v>9</v>
      </c>
      <c r="G54" s="23">
        <v>10</v>
      </c>
      <c r="H54" s="23">
        <v>81</v>
      </c>
      <c r="I54" s="23">
        <v>403</v>
      </c>
      <c r="J54" s="34" t="s">
        <v>185</v>
      </c>
      <c r="K54" s="25" t="s">
        <v>185</v>
      </c>
      <c r="L54" s="3">
        <f t="shared" si="1"/>
        <v>0</v>
      </c>
    </row>
    <row r="55" spans="1:12" ht="17.100000000000001" customHeight="1" x14ac:dyDescent="0.3">
      <c r="A55" s="22" t="s">
        <v>183</v>
      </c>
      <c r="B55" s="22" t="s">
        <v>55</v>
      </c>
      <c r="C55" s="23">
        <v>146</v>
      </c>
      <c r="D55" s="23">
        <v>64</v>
      </c>
      <c r="E55" s="23" t="s">
        <v>185</v>
      </c>
      <c r="F55" s="23">
        <v>18</v>
      </c>
      <c r="G55" s="23" t="s">
        <v>185</v>
      </c>
      <c r="H55" s="23">
        <v>53</v>
      </c>
      <c r="I55" s="23">
        <v>251</v>
      </c>
      <c r="J55" s="34">
        <v>1</v>
      </c>
      <c r="K55" s="25" t="s">
        <v>187</v>
      </c>
      <c r="L55" s="3">
        <f t="shared" si="1"/>
        <v>11</v>
      </c>
    </row>
    <row r="56" spans="1:12" ht="17.100000000000001" customHeight="1" x14ac:dyDescent="0.3">
      <c r="A56" s="22" t="s">
        <v>183</v>
      </c>
      <c r="B56" s="22" t="s">
        <v>56</v>
      </c>
      <c r="C56" s="23">
        <v>20</v>
      </c>
      <c r="D56" s="23">
        <v>6</v>
      </c>
      <c r="E56" s="23">
        <v>0</v>
      </c>
      <c r="F56" s="23">
        <v>9</v>
      </c>
      <c r="G56" s="23" t="s">
        <v>185</v>
      </c>
      <c r="H56" s="23" t="s">
        <v>185</v>
      </c>
      <c r="I56" s="23">
        <v>36</v>
      </c>
      <c r="J56" s="34">
        <v>1</v>
      </c>
      <c r="K56" s="25" t="s">
        <v>187</v>
      </c>
      <c r="L56" s="3">
        <f t="shared" si="1"/>
        <v>5</v>
      </c>
    </row>
    <row r="57" spans="1:12" ht="17.100000000000001" customHeight="1" x14ac:dyDescent="0.3">
      <c r="A57" s="22" t="s">
        <v>183</v>
      </c>
      <c r="B57" s="22" t="s">
        <v>57</v>
      </c>
      <c r="C57" s="23">
        <v>973</v>
      </c>
      <c r="D57" s="23">
        <v>294</v>
      </c>
      <c r="E57" s="23">
        <v>17</v>
      </c>
      <c r="F57" s="23">
        <v>486</v>
      </c>
      <c r="G57" s="23">
        <v>101</v>
      </c>
      <c r="H57" s="23">
        <v>75</v>
      </c>
      <c r="I57" s="23">
        <v>1305</v>
      </c>
      <c r="J57" s="34" t="s">
        <v>185</v>
      </c>
      <c r="K57" s="25" t="s">
        <v>185</v>
      </c>
      <c r="L57" s="3">
        <f t="shared" si="1"/>
        <v>0</v>
      </c>
    </row>
    <row r="58" spans="1:12" ht="17.100000000000001" customHeight="1" x14ac:dyDescent="0.3">
      <c r="A58" s="22" t="s">
        <v>183</v>
      </c>
      <c r="B58" s="22" t="s">
        <v>58</v>
      </c>
      <c r="C58" s="23">
        <v>87</v>
      </c>
      <c r="D58" s="23">
        <v>31</v>
      </c>
      <c r="E58" s="23" t="s">
        <v>185</v>
      </c>
      <c r="F58" s="23">
        <v>22</v>
      </c>
      <c r="G58" s="23" t="s">
        <v>185</v>
      </c>
      <c r="H58" s="23">
        <v>25</v>
      </c>
      <c r="I58" s="23">
        <v>181</v>
      </c>
      <c r="J58" s="34">
        <v>1</v>
      </c>
      <c r="K58" s="25" t="s">
        <v>187</v>
      </c>
      <c r="L58" s="3">
        <f t="shared" si="1"/>
        <v>9</v>
      </c>
    </row>
    <row r="59" spans="1:12" ht="17.100000000000001" customHeight="1" x14ac:dyDescent="0.3">
      <c r="A59" s="22" t="s">
        <v>183</v>
      </c>
      <c r="B59" s="22" t="s">
        <v>59</v>
      </c>
      <c r="C59" s="23">
        <v>1051</v>
      </c>
      <c r="D59" s="23">
        <v>467</v>
      </c>
      <c r="E59" s="23">
        <v>142</v>
      </c>
      <c r="F59" s="23">
        <v>198</v>
      </c>
      <c r="G59" s="23">
        <v>107</v>
      </c>
      <c r="H59" s="23">
        <v>137</v>
      </c>
      <c r="I59" s="23">
        <v>3283</v>
      </c>
      <c r="J59" s="34" t="s">
        <v>185</v>
      </c>
      <c r="K59" s="25" t="s">
        <v>185</v>
      </c>
      <c r="L59" s="3">
        <f t="shared" si="1"/>
        <v>0</v>
      </c>
    </row>
    <row r="60" spans="1:12" ht="17.100000000000001" customHeight="1" x14ac:dyDescent="0.3">
      <c r="A60" s="22" t="s">
        <v>183</v>
      </c>
      <c r="B60" s="22" t="s">
        <v>60</v>
      </c>
      <c r="C60" s="23">
        <v>290</v>
      </c>
      <c r="D60" s="23">
        <v>156</v>
      </c>
      <c r="E60" s="23">
        <v>9</v>
      </c>
      <c r="F60" s="23">
        <v>103</v>
      </c>
      <c r="G60" s="23">
        <v>12</v>
      </c>
      <c r="H60" s="23">
        <v>10</v>
      </c>
      <c r="I60" s="23">
        <v>782</v>
      </c>
      <c r="J60" s="34" t="s">
        <v>185</v>
      </c>
      <c r="K60" s="25" t="s">
        <v>185</v>
      </c>
      <c r="L60" s="3">
        <f t="shared" si="1"/>
        <v>0</v>
      </c>
    </row>
    <row r="61" spans="1:12" ht="17.100000000000001" customHeight="1" x14ac:dyDescent="0.3">
      <c r="A61" s="22" t="s">
        <v>183</v>
      </c>
      <c r="B61" s="22" t="s">
        <v>61</v>
      </c>
      <c r="C61" s="23">
        <v>187</v>
      </c>
      <c r="D61" s="23">
        <v>83</v>
      </c>
      <c r="E61" s="23" t="s">
        <v>185</v>
      </c>
      <c r="F61" s="23">
        <v>49</v>
      </c>
      <c r="G61" s="23" t="s">
        <v>185</v>
      </c>
      <c r="H61" s="23">
        <v>30</v>
      </c>
      <c r="I61" s="23">
        <v>322</v>
      </c>
      <c r="J61" s="34">
        <v>1</v>
      </c>
      <c r="K61" s="25" t="s">
        <v>187</v>
      </c>
      <c r="L61" s="3">
        <f t="shared" si="1"/>
        <v>25</v>
      </c>
    </row>
    <row r="62" spans="1:12" ht="17.100000000000001" customHeight="1" x14ac:dyDescent="0.3">
      <c r="A62" s="29" t="s">
        <v>183</v>
      </c>
      <c r="B62" s="29" t="s">
        <v>62</v>
      </c>
      <c r="C62" s="30">
        <v>67456</v>
      </c>
      <c r="D62" s="30">
        <v>33740</v>
      </c>
      <c r="E62" s="30">
        <v>4314</v>
      </c>
      <c r="F62" s="30">
        <v>16077</v>
      </c>
      <c r="G62" s="30">
        <v>4610</v>
      </c>
      <c r="H62" s="30">
        <v>8715</v>
      </c>
      <c r="I62" s="30">
        <v>140394</v>
      </c>
      <c r="J62" s="53" t="s">
        <v>185</v>
      </c>
      <c r="K62" s="54" t="s">
        <v>185</v>
      </c>
      <c r="L62" s="3">
        <f t="shared" si="1"/>
        <v>0</v>
      </c>
    </row>
    <row r="63" spans="1:12" ht="17.100000000000001" customHeight="1" x14ac:dyDescent="0.3">
      <c r="A63" s="33" t="s">
        <v>105</v>
      </c>
    </row>
  </sheetData>
  <sheetProtection sheet="1" objects="1" scenarios="1" selectLockedCells="1"/>
  <conditionalFormatting sqref="A4:K62">
    <cfRule type="expression" dxfId="12" priority="1">
      <formula>MOD(ROW(),2)=0</formula>
    </cfRule>
  </conditionalFormatting>
  <conditionalFormatting sqref="L4:L62">
    <cfRule type="cellIs" dxfId="11" priority="4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2.5703125" style="17" bestFit="1" customWidth="1"/>
    <col min="8" max="8" width="40.7109375" style="2" customWidth="1"/>
    <col min="9" max="16384" width="11.42578125" style="2" hidden="1"/>
  </cols>
  <sheetData>
    <row r="1" spans="1:8" ht="17.100000000000001" customHeight="1" x14ac:dyDescent="0.3">
      <c r="A1" s="12" t="s">
        <v>175</v>
      </c>
    </row>
    <row r="2" spans="1:8" s="1" customFormat="1" ht="23.1" customHeight="1" x14ac:dyDescent="0.45">
      <c r="A2" s="14" t="s">
        <v>89</v>
      </c>
      <c r="C2" s="4"/>
      <c r="D2" s="4"/>
      <c r="E2" s="4"/>
      <c r="F2" s="4"/>
      <c r="G2" s="18"/>
    </row>
    <row r="3" spans="1:8" ht="17.100000000000001" customHeight="1" x14ac:dyDescent="0.3">
      <c r="A3" s="26" t="s">
        <v>0</v>
      </c>
      <c r="B3" s="26" t="s">
        <v>122</v>
      </c>
      <c r="C3" s="27" t="s">
        <v>63</v>
      </c>
      <c r="D3" s="27" t="s">
        <v>110</v>
      </c>
      <c r="E3" s="27" t="s">
        <v>111</v>
      </c>
      <c r="F3" s="27" t="s">
        <v>112</v>
      </c>
      <c r="G3" s="35" t="s">
        <v>2</v>
      </c>
      <c r="H3" s="26" t="s">
        <v>3</v>
      </c>
    </row>
    <row r="4" spans="1:8" ht="17.100000000000001" customHeight="1" x14ac:dyDescent="0.3">
      <c r="A4" s="22" t="s">
        <v>183</v>
      </c>
      <c r="B4" s="22" t="s">
        <v>4</v>
      </c>
      <c r="C4" s="23">
        <v>2488</v>
      </c>
      <c r="D4" s="23">
        <v>4822</v>
      </c>
      <c r="E4" s="23">
        <v>3751</v>
      </c>
      <c r="F4" s="23">
        <v>6379</v>
      </c>
      <c r="G4" s="34" t="s">
        <v>185</v>
      </c>
      <c r="H4" s="25" t="s">
        <v>185</v>
      </c>
    </row>
    <row r="5" spans="1:8" ht="17.100000000000001" customHeight="1" x14ac:dyDescent="0.3">
      <c r="A5" s="22" t="s">
        <v>183</v>
      </c>
      <c r="B5" s="22" t="s">
        <v>5</v>
      </c>
      <c r="C5" s="23" t="s">
        <v>185</v>
      </c>
      <c r="D5" s="23" t="s">
        <v>185</v>
      </c>
      <c r="E5" s="23">
        <v>0</v>
      </c>
      <c r="F5" s="23" t="s">
        <v>185</v>
      </c>
      <c r="G5" s="34">
        <v>1</v>
      </c>
      <c r="H5" s="25" t="s">
        <v>187</v>
      </c>
    </row>
    <row r="6" spans="1:8" ht="17.100000000000001" customHeight="1" x14ac:dyDescent="0.3">
      <c r="A6" s="22" t="s">
        <v>183</v>
      </c>
      <c r="B6" s="22" t="s">
        <v>6</v>
      </c>
      <c r="C6" s="23">
        <v>34</v>
      </c>
      <c r="D6" s="23">
        <v>119</v>
      </c>
      <c r="E6" s="23">
        <v>115</v>
      </c>
      <c r="F6" s="23">
        <v>139</v>
      </c>
      <c r="G6" s="34" t="s">
        <v>185</v>
      </c>
      <c r="H6" s="25" t="s">
        <v>185</v>
      </c>
    </row>
    <row r="7" spans="1:8" ht="17.100000000000001" customHeight="1" x14ac:dyDescent="0.3">
      <c r="A7" s="22" t="s">
        <v>183</v>
      </c>
      <c r="B7" s="22" t="s">
        <v>7</v>
      </c>
      <c r="C7" s="23">
        <v>185</v>
      </c>
      <c r="D7" s="23">
        <v>944</v>
      </c>
      <c r="E7" s="23">
        <v>444</v>
      </c>
      <c r="F7" s="23">
        <v>857</v>
      </c>
      <c r="G7" s="34" t="s">
        <v>185</v>
      </c>
      <c r="H7" s="25" t="s">
        <v>185</v>
      </c>
    </row>
    <row r="8" spans="1:8" ht="17.100000000000001" customHeight="1" x14ac:dyDescent="0.3">
      <c r="A8" s="22" t="s">
        <v>183</v>
      </c>
      <c r="B8" s="22" t="s">
        <v>8</v>
      </c>
      <c r="C8" s="23">
        <v>40</v>
      </c>
      <c r="D8" s="23">
        <v>150</v>
      </c>
      <c r="E8" s="23">
        <v>111</v>
      </c>
      <c r="F8" s="23">
        <v>139</v>
      </c>
      <c r="G8" s="34" t="s">
        <v>185</v>
      </c>
      <c r="H8" s="25" t="s">
        <v>185</v>
      </c>
    </row>
    <row r="9" spans="1:8" ht="17.100000000000001" customHeight="1" x14ac:dyDescent="0.3">
      <c r="A9" s="22" t="s">
        <v>183</v>
      </c>
      <c r="B9" s="22" t="s">
        <v>9</v>
      </c>
      <c r="C9" s="23">
        <v>23</v>
      </c>
      <c r="D9" s="23">
        <v>79</v>
      </c>
      <c r="E9" s="23">
        <v>165</v>
      </c>
      <c r="F9" s="23">
        <v>89</v>
      </c>
      <c r="G9" s="34" t="s">
        <v>185</v>
      </c>
      <c r="H9" s="25" t="s">
        <v>185</v>
      </c>
    </row>
    <row r="10" spans="1:8" ht="17.100000000000001" customHeight="1" x14ac:dyDescent="0.3">
      <c r="A10" s="22" t="s">
        <v>183</v>
      </c>
      <c r="B10" s="22" t="s">
        <v>10</v>
      </c>
      <c r="C10" s="23">
        <v>1750</v>
      </c>
      <c r="D10" s="23">
        <v>3273</v>
      </c>
      <c r="E10" s="23">
        <v>3060</v>
      </c>
      <c r="F10" s="23">
        <v>5145</v>
      </c>
      <c r="G10" s="34" t="s">
        <v>185</v>
      </c>
      <c r="H10" s="25" t="s">
        <v>185</v>
      </c>
    </row>
    <row r="11" spans="1:8" ht="17.100000000000001" customHeight="1" x14ac:dyDescent="0.3">
      <c r="A11" s="22" t="s">
        <v>183</v>
      </c>
      <c r="B11" s="22" t="s">
        <v>11</v>
      </c>
      <c r="C11" s="23">
        <v>47</v>
      </c>
      <c r="D11" s="23">
        <v>108</v>
      </c>
      <c r="E11" s="23">
        <v>76</v>
      </c>
      <c r="F11" s="23">
        <v>116</v>
      </c>
      <c r="G11" s="34" t="s">
        <v>185</v>
      </c>
      <c r="H11" s="25" t="s">
        <v>185</v>
      </c>
    </row>
    <row r="12" spans="1:8" ht="17.100000000000001" customHeight="1" x14ac:dyDescent="0.3">
      <c r="A12" s="22" t="s">
        <v>183</v>
      </c>
      <c r="B12" s="22" t="s">
        <v>12</v>
      </c>
      <c r="C12" s="23">
        <v>185</v>
      </c>
      <c r="D12" s="23">
        <v>367</v>
      </c>
      <c r="E12" s="23">
        <v>377</v>
      </c>
      <c r="F12" s="23">
        <v>471</v>
      </c>
      <c r="G12" s="34" t="s">
        <v>185</v>
      </c>
      <c r="H12" s="25" t="s">
        <v>185</v>
      </c>
    </row>
    <row r="13" spans="1:8" ht="17.100000000000001" customHeight="1" x14ac:dyDescent="0.3">
      <c r="A13" s="22" t="s">
        <v>183</v>
      </c>
      <c r="B13" s="22" t="s">
        <v>13</v>
      </c>
      <c r="C13" s="23">
        <v>1683</v>
      </c>
      <c r="D13" s="23">
        <v>4373</v>
      </c>
      <c r="E13" s="23">
        <v>3888</v>
      </c>
      <c r="F13" s="23">
        <v>3910</v>
      </c>
      <c r="G13" s="34" t="s">
        <v>185</v>
      </c>
      <c r="H13" s="25" t="s">
        <v>185</v>
      </c>
    </row>
    <row r="14" spans="1:8" ht="17.100000000000001" customHeight="1" x14ac:dyDescent="0.3">
      <c r="A14" s="22" t="s">
        <v>183</v>
      </c>
      <c r="B14" s="22" t="s">
        <v>14</v>
      </c>
      <c r="C14" s="23">
        <v>37</v>
      </c>
      <c r="D14" s="23">
        <v>127</v>
      </c>
      <c r="E14" s="23">
        <v>77</v>
      </c>
      <c r="F14" s="23">
        <v>177</v>
      </c>
      <c r="G14" s="34" t="s">
        <v>185</v>
      </c>
      <c r="H14" s="25" t="s">
        <v>185</v>
      </c>
    </row>
    <row r="15" spans="1:8" ht="17.100000000000001" customHeight="1" x14ac:dyDescent="0.3">
      <c r="A15" s="22" t="s">
        <v>183</v>
      </c>
      <c r="B15" s="22" t="s">
        <v>15</v>
      </c>
      <c r="C15" s="23">
        <v>235</v>
      </c>
      <c r="D15" s="23">
        <v>611</v>
      </c>
      <c r="E15" s="23">
        <v>449</v>
      </c>
      <c r="F15" s="23">
        <v>458</v>
      </c>
      <c r="G15" s="34" t="s">
        <v>185</v>
      </c>
      <c r="H15" s="25" t="s">
        <v>185</v>
      </c>
    </row>
    <row r="16" spans="1:8" ht="17.100000000000001" customHeight="1" x14ac:dyDescent="0.3">
      <c r="A16" s="22" t="s">
        <v>183</v>
      </c>
      <c r="B16" s="22" t="s">
        <v>16</v>
      </c>
      <c r="C16" s="23">
        <v>295</v>
      </c>
      <c r="D16" s="23">
        <v>739</v>
      </c>
      <c r="E16" s="23">
        <v>875</v>
      </c>
      <c r="F16" s="23">
        <v>657</v>
      </c>
      <c r="G16" s="34" t="s">
        <v>185</v>
      </c>
      <c r="H16" s="25" t="s">
        <v>185</v>
      </c>
    </row>
    <row r="17" spans="1:8" ht="17.100000000000001" customHeight="1" x14ac:dyDescent="0.3">
      <c r="A17" s="22" t="s">
        <v>183</v>
      </c>
      <c r="B17" s="22" t="s">
        <v>17</v>
      </c>
      <c r="C17" s="23">
        <v>31</v>
      </c>
      <c r="D17" s="23">
        <v>57</v>
      </c>
      <c r="E17" s="23">
        <v>80</v>
      </c>
      <c r="F17" s="23">
        <v>46</v>
      </c>
      <c r="G17" s="34" t="s">
        <v>185</v>
      </c>
      <c r="H17" s="25" t="s">
        <v>185</v>
      </c>
    </row>
    <row r="18" spans="1:8" ht="17.100000000000001" customHeight="1" x14ac:dyDescent="0.3">
      <c r="A18" s="22" t="s">
        <v>183</v>
      </c>
      <c r="B18" s="22" t="s">
        <v>18</v>
      </c>
      <c r="C18" s="23">
        <v>1785</v>
      </c>
      <c r="D18" s="23">
        <v>3498</v>
      </c>
      <c r="E18" s="23">
        <v>2600</v>
      </c>
      <c r="F18" s="23">
        <v>2463</v>
      </c>
      <c r="G18" s="34" t="s">
        <v>185</v>
      </c>
      <c r="H18" s="25" t="s">
        <v>185</v>
      </c>
    </row>
    <row r="19" spans="1:8" ht="17.100000000000001" customHeight="1" x14ac:dyDescent="0.3">
      <c r="A19" s="22" t="s">
        <v>183</v>
      </c>
      <c r="B19" s="22" t="s">
        <v>19</v>
      </c>
      <c r="C19" s="23">
        <v>246</v>
      </c>
      <c r="D19" s="23">
        <v>660</v>
      </c>
      <c r="E19" s="23">
        <v>484</v>
      </c>
      <c r="F19" s="23">
        <v>523</v>
      </c>
      <c r="G19" s="34" t="s">
        <v>185</v>
      </c>
      <c r="H19" s="25" t="s">
        <v>185</v>
      </c>
    </row>
    <row r="20" spans="1:8" ht="17.100000000000001" customHeight="1" x14ac:dyDescent="0.3">
      <c r="A20" s="22" t="s">
        <v>183</v>
      </c>
      <c r="B20" s="22" t="s">
        <v>20</v>
      </c>
      <c r="C20" s="23">
        <v>70</v>
      </c>
      <c r="D20" s="23">
        <v>140</v>
      </c>
      <c r="E20" s="23">
        <v>516</v>
      </c>
      <c r="F20" s="23">
        <v>226</v>
      </c>
      <c r="G20" s="34" t="s">
        <v>185</v>
      </c>
      <c r="H20" s="25" t="s">
        <v>185</v>
      </c>
    </row>
    <row r="21" spans="1:8" ht="17.100000000000001" customHeight="1" x14ac:dyDescent="0.3">
      <c r="A21" s="22" t="s">
        <v>183</v>
      </c>
      <c r="B21" s="22" t="s">
        <v>21</v>
      </c>
      <c r="C21" s="23">
        <v>31</v>
      </c>
      <c r="D21" s="23">
        <v>71</v>
      </c>
      <c r="E21" s="23">
        <v>26</v>
      </c>
      <c r="F21" s="23">
        <v>155</v>
      </c>
      <c r="G21" s="34" t="s">
        <v>185</v>
      </c>
      <c r="H21" s="25" t="s">
        <v>185</v>
      </c>
    </row>
    <row r="22" spans="1:8" ht="17.100000000000001" customHeight="1" x14ac:dyDescent="0.3">
      <c r="A22" s="22" t="s">
        <v>183</v>
      </c>
      <c r="B22" s="22" t="s">
        <v>22</v>
      </c>
      <c r="C22" s="23">
        <v>15857</v>
      </c>
      <c r="D22" s="23">
        <v>31704</v>
      </c>
      <c r="E22" s="23">
        <v>26072</v>
      </c>
      <c r="F22" s="23">
        <v>33190</v>
      </c>
      <c r="G22" s="34" t="s">
        <v>185</v>
      </c>
      <c r="H22" s="25" t="s">
        <v>185</v>
      </c>
    </row>
    <row r="23" spans="1:8" ht="17.100000000000001" customHeight="1" x14ac:dyDescent="0.3">
      <c r="A23" s="22" t="s">
        <v>183</v>
      </c>
      <c r="B23" s="22" t="s">
        <v>23</v>
      </c>
      <c r="C23" s="23">
        <v>188</v>
      </c>
      <c r="D23" s="23">
        <v>666</v>
      </c>
      <c r="E23" s="23">
        <v>434</v>
      </c>
      <c r="F23" s="23">
        <v>656</v>
      </c>
      <c r="G23" s="34" t="s">
        <v>185</v>
      </c>
      <c r="H23" s="25" t="s">
        <v>185</v>
      </c>
    </row>
    <row r="24" spans="1:8" ht="17.100000000000001" customHeight="1" x14ac:dyDescent="0.3">
      <c r="A24" s="22" t="s">
        <v>183</v>
      </c>
      <c r="B24" s="22" t="s">
        <v>24</v>
      </c>
      <c r="C24" s="23">
        <v>315</v>
      </c>
      <c r="D24" s="23">
        <v>528</v>
      </c>
      <c r="E24" s="23">
        <v>597</v>
      </c>
      <c r="F24" s="23">
        <v>357</v>
      </c>
      <c r="G24" s="34" t="s">
        <v>185</v>
      </c>
      <c r="H24" s="25" t="s">
        <v>185</v>
      </c>
    </row>
    <row r="25" spans="1:8" ht="17.100000000000001" customHeight="1" x14ac:dyDescent="0.3">
      <c r="A25" s="22" t="s">
        <v>183</v>
      </c>
      <c r="B25" s="22" t="s">
        <v>25</v>
      </c>
      <c r="C25" s="23">
        <v>19</v>
      </c>
      <c r="D25" s="23">
        <v>59</v>
      </c>
      <c r="E25" s="23">
        <v>39</v>
      </c>
      <c r="F25" s="23">
        <v>59</v>
      </c>
      <c r="G25" s="34" t="s">
        <v>185</v>
      </c>
      <c r="H25" s="25" t="s">
        <v>185</v>
      </c>
    </row>
    <row r="26" spans="1:8" ht="17.100000000000001" customHeight="1" x14ac:dyDescent="0.3">
      <c r="A26" s="22" t="s">
        <v>183</v>
      </c>
      <c r="B26" s="22" t="s">
        <v>26</v>
      </c>
      <c r="C26" s="23">
        <v>139</v>
      </c>
      <c r="D26" s="23">
        <v>384</v>
      </c>
      <c r="E26" s="23">
        <v>208</v>
      </c>
      <c r="F26" s="23">
        <v>571</v>
      </c>
      <c r="G26" s="34" t="s">
        <v>185</v>
      </c>
      <c r="H26" s="25" t="s">
        <v>185</v>
      </c>
    </row>
    <row r="27" spans="1:8" ht="17.100000000000001" customHeight="1" x14ac:dyDescent="0.3">
      <c r="A27" s="22" t="s">
        <v>183</v>
      </c>
      <c r="B27" s="22" t="s">
        <v>27</v>
      </c>
      <c r="C27" s="23">
        <v>430</v>
      </c>
      <c r="D27" s="23">
        <v>1383</v>
      </c>
      <c r="E27" s="23">
        <v>979</v>
      </c>
      <c r="F27" s="23">
        <v>1343</v>
      </c>
      <c r="G27" s="34" t="s">
        <v>185</v>
      </c>
      <c r="H27" s="25" t="s">
        <v>185</v>
      </c>
    </row>
    <row r="28" spans="1:8" ht="17.100000000000001" customHeight="1" x14ac:dyDescent="0.3">
      <c r="A28" s="22" t="s">
        <v>183</v>
      </c>
      <c r="B28" s="22" t="s">
        <v>28</v>
      </c>
      <c r="C28" s="23" t="s">
        <v>185</v>
      </c>
      <c r="D28" s="23">
        <v>39</v>
      </c>
      <c r="E28" s="23">
        <v>23</v>
      </c>
      <c r="F28" s="23" t="s">
        <v>185</v>
      </c>
      <c r="G28" s="34">
        <v>1</v>
      </c>
      <c r="H28" s="25" t="s">
        <v>187</v>
      </c>
    </row>
    <row r="29" spans="1:8" ht="17.100000000000001" customHeight="1" x14ac:dyDescent="0.3">
      <c r="A29" s="22" t="s">
        <v>183</v>
      </c>
      <c r="B29" s="22" t="s">
        <v>29</v>
      </c>
      <c r="C29" s="23">
        <v>37</v>
      </c>
      <c r="D29" s="23">
        <v>57</v>
      </c>
      <c r="E29" s="23">
        <v>22</v>
      </c>
      <c r="F29" s="23">
        <v>78</v>
      </c>
      <c r="G29" s="34" t="s">
        <v>185</v>
      </c>
      <c r="H29" s="25" t="s">
        <v>185</v>
      </c>
    </row>
    <row r="30" spans="1:8" ht="17.100000000000001" customHeight="1" x14ac:dyDescent="0.3">
      <c r="A30" s="22" t="s">
        <v>183</v>
      </c>
      <c r="B30" s="22" t="s">
        <v>30</v>
      </c>
      <c r="C30" s="23">
        <v>749</v>
      </c>
      <c r="D30" s="23">
        <v>1924</v>
      </c>
      <c r="E30" s="23">
        <v>1254</v>
      </c>
      <c r="F30" s="23">
        <v>1658</v>
      </c>
      <c r="G30" s="34" t="s">
        <v>185</v>
      </c>
      <c r="H30" s="25" t="s">
        <v>185</v>
      </c>
    </row>
    <row r="31" spans="1:8" ht="17.100000000000001" customHeight="1" x14ac:dyDescent="0.3">
      <c r="A31" s="22" t="s">
        <v>183</v>
      </c>
      <c r="B31" s="22" t="s">
        <v>31</v>
      </c>
      <c r="C31" s="23">
        <v>205</v>
      </c>
      <c r="D31" s="23">
        <v>393</v>
      </c>
      <c r="E31" s="23">
        <v>305</v>
      </c>
      <c r="F31" s="23">
        <v>276</v>
      </c>
      <c r="G31" s="34" t="s">
        <v>185</v>
      </c>
      <c r="H31" s="25" t="s">
        <v>185</v>
      </c>
    </row>
    <row r="32" spans="1:8" ht="17.100000000000001" customHeight="1" x14ac:dyDescent="0.3">
      <c r="A32" s="22" t="s">
        <v>183</v>
      </c>
      <c r="B32" s="22" t="s">
        <v>32</v>
      </c>
      <c r="C32" s="23">
        <v>141</v>
      </c>
      <c r="D32" s="23">
        <v>334</v>
      </c>
      <c r="E32" s="23">
        <v>215</v>
      </c>
      <c r="F32" s="23">
        <v>407</v>
      </c>
      <c r="G32" s="34" t="s">
        <v>185</v>
      </c>
      <c r="H32" s="25" t="s">
        <v>185</v>
      </c>
    </row>
    <row r="33" spans="1:8" ht="17.100000000000001" customHeight="1" x14ac:dyDescent="0.3">
      <c r="A33" s="22" t="s">
        <v>183</v>
      </c>
      <c r="B33" s="22" t="s">
        <v>33</v>
      </c>
      <c r="C33" s="23">
        <v>6132</v>
      </c>
      <c r="D33" s="23">
        <v>9961</v>
      </c>
      <c r="E33" s="23">
        <v>9629</v>
      </c>
      <c r="F33" s="23">
        <v>18327</v>
      </c>
      <c r="G33" s="34" t="s">
        <v>185</v>
      </c>
      <c r="H33" s="25" t="s">
        <v>185</v>
      </c>
    </row>
    <row r="34" spans="1:8" ht="17.100000000000001" customHeight="1" x14ac:dyDescent="0.3">
      <c r="A34" s="22" t="s">
        <v>183</v>
      </c>
      <c r="B34" s="22" t="s">
        <v>34</v>
      </c>
      <c r="C34" s="23">
        <v>419</v>
      </c>
      <c r="D34" s="23">
        <v>967</v>
      </c>
      <c r="E34" s="23">
        <v>797</v>
      </c>
      <c r="F34" s="23">
        <v>2060</v>
      </c>
      <c r="G34" s="34" t="s">
        <v>185</v>
      </c>
      <c r="H34" s="25" t="s">
        <v>185</v>
      </c>
    </row>
    <row r="35" spans="1:8" ht="17.100000000000001" customHeight="1" x14ac:dyDescent="0.3">
      <c r="A35" s="22" t="s">
        <v>183</v>
      </c>
      <c r="B35" s="22" t="s">
        <v>35</v>
      </c>
      <c r="C35" s="23">
        <v>17</v>
      </c>
      <c r="D35" s="23" t="s">
        <v>185</v>
      </c>
      <c r="E35" s="23" t="s">
        <v>185</v>
      </c>
      <c r="F35" s="23">
        <v>62</v>
      </c>
      <c r="G35" s="34">
        <v>2</v>
      </c>
      <c r="H35" s="25" t="s">
        <v>186</v>
      </c>
    </row>
    <row r="36" spans="1:8" ht="17.100000000000001" customHeight="1" x14ac:dyDescent="0.3">
      <c r="A36" s="22" t="s">
        <v>183</v>
      </c>
      <c r="B36" s="22" t="s">
        <v>36</v>
      </c>
      <c r="C36" s="23">
        <v>3589</v>
      </c>
      <c r="D36" s="23">
        <v>10710</v>
      </c>
      <c r="E36" s="23">
        <v>11991</v>
      </c>
      <c r="F36" s="23">
        <v>9762</v>
      </c>
      <c r="G36" s="34" t="s">
        <v>185</v>
      </c>
      <c r="H36" s="25" t="s">
        <v>185</v>
      </c>
    </row>
    <row r="37" spans="1:8" ht="17.100000000000001" customHeight="1" x14ac:dyDescent="0.3">
      <c r="A37" s="22" t="s">
        <v>183</v>
      </c>
      <c r="B37" s="22" t="s">
        <v>37</v>
      </c>
      <c r="C37" s="23">
        <v>2370</v>
      </c>
      <c r="D37" s="23">
        <v>5143</v>
      </c>
      <c r="E37" s="23">
        <v>5670</v>
      </c>
      <c r="F37" s="23">
        <v>6686</v>
      </c>
      <c r="G37" s="34" t="s">
        <v>185</v>
      </c>
      <c r="H37" s="25" t="s">
        <v>185</v>
      </c>
    </row>
    <row r="38" spans="1:8" ht="17.100000000000001" customHeight="1" x14ac:dyDescent="0.3">
      <c r="A38" s="22" t="s">
        <v>183</v>
      </c>
      <c r="B38" s="22" t="s">
        <v>38</v>
      </c>
      <c r="C38" s="23">
        <v>75</v>
      </c>
      <c r="D38" s="23">
        <v>172</v>
      </c>
      <c r="E38" s="23">
        <v>211</v>
      </c>
      <c r="F38" s="23">
        <v>400</v>
      </c>
      <c r="G38" s="34" t="s">
        <v>185</v>
      </c>
      <c r="H38" s="25" t="s">
        <v>185</v>
      </c>
    </row>
    <row r="39" spans="1:8" ht="17.100000000000001" customHeight="1" x14ac:dyDescent="0.3">
      <c r="A39" s="22" t="s">
        <v>183</v>
      </c>
      <c r="B39" s="49" t="s">
        <v>39</v>
      </c>
      <c r="C39" s="23">
        <v>3083</v>
      </c>
      <c r="D39" s="23">
        <v>7724</v>
      </c>
      <c r="E39" s="23">
        <v>6907</v>
      </c>
      <c r="F39" s="23">
        <v>9001</v>
      </c>
      <c r="G39" s="34" t="s">
        <v>185</v>
      </c>
      <c r="H39" s="25" t="s">
        <v>185</v>
      </c>
    </row>
    <row r="40" spans="1:8" ht="17.100000000000001" customHeight="1" x14ac:dyDescent="0.3">
      <c r="A40" s="22" t="s">
        <v>183</v>
      </c>
      <c r="B40" s="22" t="s">
        <v>40</v>
      </c>
      <c r="C40" s="23">
        <v>5076</v>
      </c>
      <c r="D40" s="23">
        <v>10454</v>
      </c>
      <c r="E40" s="23">
        <v>11625</v>
      </c>
      <c r="F40" s="23">
        <v>10796</v>
      </c>
      <c r="G40" s="34" t="s">
        <v>185</v>
      </c>
      <c r="H40" s="25" t="s">
        <v>185</v>
      </c>
    </row>
    <row r="41" spans="1:8" ht="17.100000000000001" customHeight="1" x14ac:dyDescent="0.3">
      <c r="A41" s="22" t="s">
        <v>183</v>
      </c>
      <c r="B41" s="22" t="s">
        <v>41</v>
      </c>
      <c r="C41" s="23">
        <v>1197</v>
      </c>
      <c r="D41" s="23">
        <v>2383</v>
      </c>
      <c r="E41" s="23">
        <v>1704</v>
      </c>
      <c r="F41" s="23">
        <v>2828</v>
      </c>
      <c r="G41" s="34" t="s">
        <v>185</v>
      </c>
      <c r="H41" s="25" t="s">
        <v>185</v>
      </c>
    </row>
    <row r="42" spans="1:8" ht="17.100000000000001" customHeight="1" x14ac:dyDescent="0.3">
      <c r="A42" s="22" t="s">
        <v>183</v>
      </c>
      <c r="B42" s="22" t="s">
        <v>42</v>
      </c>
      <c r="C42" s="23">
        <v>1394</v>
      </c>
      <c r="D42" s="23">
        <v>2997</v>
      </c>
      <c r="E42" s="23">
        <v>3277</v>
      </c>
      <c r="F42" s="23">
        <v>2031</v>
      </c>
      <c r="G42" s="34" t="s">
        <v>185</v>
      </c>
      <c r="H42" s="25" t="s">
        <v>185</v>
      </c>
    </row>
    <row r="43" spans="1:8" ht="17.100000000000001" customHeight="1" x14ac:dyDescent="0.3">
      <c r="A43" s="22" t="s">
        <v>183</v>
      </c>
      <c r="B43" s="49" t="s">
        <v>43</v>
      </c>
      <c r="C43" s="23">
        <v>364</v>
      </c>
      <c r="D43" s="23">
        <v>734</v>
      </c>
      <c r="E43" s="23">
        <v>749</v>
      </c>
      <c r="F43" s="23">
        <v>1128</v>
      </c>
      <c r="G43" s="34" t="s">
        <v>185</v>
      </c>
      <c r="H43" s="25" t="s">
        <v>185</v>
      </c>
    </row>
    <row r="44" spans="1:8" ht="17.100000000000001" customHeight="1" x14ac:dyDescent="0.3">
      <c r="A44" s="22" t="s">
        <v>183</v>
      </c>
      <c r="B44" s="22" t="s">
        <v>44</v>
      </c>
      <c r="C44" s="23">
        <v>1175</v>
      </c>
      <c r="D44" s="23">
        <v>1896</v>
      </c>
      <c r="E44" s="23">
        <v>1743</v>
      </c>
      <c r="F44" s="23">
        <v>3103</v>
      </c>
      <c r="G44" s="34" t="s">
        <v>185</v>
      </c>
      <c r="H44" s="25" t="s">
        <v>185</v>
      </c>
    </row>
    <row r="45" spans="1:8" ht="17.100000000000001" customHeight="1" x14ac:dyDescent="0.3">
      <c r="A45" s="22" t="s">
        <v>183</v>
      </c>
      <c r="B45" s="49" t="s">
        <v>45</v>
      </c>
      <c r="C45" s="23">
        <v>979</v>
      </c>
      <c r="D45" s="23">
        <v>1618</v>
      </c>
      <c r="E45" s="23">
        <v>1168</v>
      </c>
      <c r="F45" s="23">
        <v>1826</v>
      </c>
      <c r="G45" s="34" t="s">
        <v>185</v>
      </c>
      <c r="H45" s="25" t="s">
        <v>185</v>
      </c>
    </row>
    <row r="46" spans="1:8" ht="17.100000000000001" customHeight="1" x14ac:dyDescent="0.3">
      <c r="A46" s="22" t="s">
        <v>183</v>
      </c>
      <c r="B46" s="22" t="s">
        <v>46</v>
      </c>
      <c r="C46" s="23">
        <v>2018</v>
      </c>
      <c r="D46" s="23">
        <v>5194</v>
      </c>
      <c r="E46" s="23">
        <v>4452</v>
      </c>
      <c r="F46" s="23">
        <v>6658</v>
      </c>
      <c r="G46" s="34" t="s">
        <v>185</v>
      </c>
      <c r="H46" s="25" t="s">
        <v>185</v>
      </c>
    </row>
    <row r="47" spans="1:8" ht="17.100000000000001" customHeight="1" x14ac:dyDescent="0.3">
      <c r="A47" s="22" t="s">
        <v>183</v>
      </c>
      <c r="B47" s="22" t="s">
        <v>47</v>
      </c>
      <c r="C47" s="23">
        <v>361</v>
      </c>
      <c r="D47" s="23">
        <v>828</v>
      </c>
      <c r="E47" s="23">
        <v>605</v>
      </c>
      <c r="F47" s="23">
        <v>2244</v>
      </c>
      <c r="G47" s="34" t="s">
        <v>185</v>
      </c>
      <c r="H47" s="25" t="s">
        <v>185</v>
      </c>
    </row>
    <row r="48" spans="1:8" ht="17.100000000000001" customHeight="1" x14ac:dyDescent="0.3">
      <c r="A48" s="22" t="s">
        <v>183</v>
      </c>
      <c r="B48" s="22" t="s">
        <v>48</v>
      </c>
      <c r="C48" s="23">
        <v>256</v>
      </c>
      <c r="D48" s="23">
        <v>746</v>
      </c>
      <c r="E48" s="23">
        <v>776</v>
      </c>
      <c r="F48" s="23">
        <v>615</v>
      </c>
      <c r="G48" s="34" t="s">
        <v>185</v>
      </c>
      <c r="H48" s="25" t="s">
        <v>185</v>
      </c>
    </row>
    <row r="49" spans="1:8" ht="17.100000000000001" customHeight="1" x14ac:dyDescent="0.3">
      <c r="A49" s="22" t="s">
        <v>183</v>
      </c>
      <c r="B49" s="22" t="s">
        <v>49</v>
      </c>
      <c r="C49" s="23" t="s">
        <v>185</v>
      </c>
      <c r="D49" s="23" t="s">
        <v>185</v>
      </c>
      <c r="E49" s="23" t="s">
        <v>185</v>
      </c>
      <c r="F49" s="23" t="s">
        <v>185</v>
      </c>
      <c r="G49" s="34">
        <v>1</v>
      </c>
      <c r="H49" s="25" t="s">
        <v>187</v>
      </c>
    </row>
    <row r="50" spans="1:8" ht="17.100000000000001" customHeight="1" x14ac:dyDescent="0.3">
      <c r="A50" s="22" t="s">
        <v>183</v>
      </c>
      <c r="B50" s="22" t="s">
        <v>50</v>
      </c>
      <c r="C50" s="23">
        <v>72</v>
      </c>
      <c r="D50" s="23">
        <v>178</v>
      </c>
      <c r="E50" s="23">
        <v>155</v>
      </c>
      <c r="F50" s="23">
        <v>63</v>
      </c>
      <c r="G50" s="34" t="s">
        <v>185</v>
      </c>
      <c r="H50" s="25" t="s">
        <v>185</v>
      </c>
    </row>
    <row r="51" spans="1:8" ht="17.100000000000001" customHeight="1" x14ac:dyDescent="0.3">
      <c r="A51" s="22" t="s">
        <v>183</v>
      </c>
      <c r="B51" s="22" t="s">
        <v>51</v>
      </c>
      <c r="C51" s="23">
        <v>657</v>
      </c>
      <c r="D51" s="23">
        <v>1519</v>
      </c>
      <c r="E51" s="23">
        <v>1248</v>
      </c>
      <c r="F51" s="23">
        <v>2239</v>
      </c>
      <c r="G51" s="34" t="s">
        <v>185</v>
      </c>
      <c r="H51" s="25" t="s">
        <v>185</v>
      </c>
    </row>
    <row r="52" spans="1:8" ht="17.100000000000001" customHeight="1" x14ac:dyDescent="0.3">
      <c r="A52" s="22" t="s">
        <v>183</v>
      </c>
      <c r="B52" s="22" t="s">
        <v>52</v>
      </c>
      <c r="C52" s="23">
        <v>728</v>
      </c>
      <c r="D52" s="23">
        <v>1660</v>
      </c>
      <c r="E52" s="23">
        <v>1227</v>
      </c>
      <c r="F52" s="23">
        <v>1050</v>
      </c>
      <c r="G52" s="34" t="s">
        <v>185</v>
      </c>
      <c r="H52" s="25" t="s">
        <v>185</v>
      </c>
    </row>
    <row r="53" spans="1:8" ht="17.100000000000001" customHeight="1" x14ac:dyDescent="0.3">
      <c r="A53" s="22" t="s">
        <v>183</v>
      </c>
      <c r="B53" s="22" t="s">
        <v>53</v>
      </c>
      <c r="C53" s="23">
        <v>622</v>
      </c>
      <c r="D53" s="23">
        <v>2199</v>
      </c>
      <c r="E53" s="23">
        <v>1628</v>
      </c>
      <c r="F53" s="23">
        <v>1821</v>
      </c>
      <c r="G53" s="34" t="s">
        <v>185</v>
      </c>
      <c r="H53" s="25" t="s">
        <v>185</v>
      </c>
    </row>
    <row r="54" spans="1:8" ht="17.100000000000001" customHeight="1" x14ac:dyDescent="0.3">
      <c r="A54" s="22" t="s">
        <v>183</v>
      </c>
      <c r="B54" s="22" t="s">
        <v>54</v>
      </c>
      <c r="C54" s="23">
        <v>175</v>
      </c>
      <c r="D54" s="23">
        <v>491</v>
      </c>
      <c r="E54" s="23">
        <v>227</v>
      </c>
      <c r="F54" s="23">
        <v>344</v>
      </c>
      <c r="G54" s="34" t="s">
        <v>185</v>
      </c>
      <c r="H54" s="25" t="s">
        <v>185</v>
      </c>
    </row>
    <row r="55" spans="1:8" ht="17.100000000000001" customHeight="1" x14ac:dyDescent="0.3">
      <c r="A55" s="22" t="s">
        <v>183</v>
      </c>
      <c r="B55" s="22" t="s">
        <v>55</v>
      </c>
      <c r="C55" s="23">
        <v>121</v>
      </c>
      <c r="D55" s="23">
        <v>320</v>
      </c>
      <c r="E55" s="23">
        <v>244</v>
      </c>
      <c r="F55" s="23">
        <v>317</v>
      </c>
      <c r="G55" s="34" t="s">
        <v>185</v>
      </c>
      <c r="H55" s="25" t="s">
        <v>185</v>
      </c>
    </row>
    <row r="56" spans="1:8" ht="17.100000000000001" customHeight="1" x14ac:dyDescent="0.3">
      <c r="A56" s="22" t="s">
        <v>183</v>
      </c>
      <c r="B56" s="22" t="s">
        <v>56</v>
      </c>
      <c r="C56" s="23">
        <v>15</v>
      </c>
      <c r="D56" s="23">
        <v>55</v>
      </c>
      <c r="E56" s="23">
        <v>31</v>
      </c>
      <c r="F56" s="23">
        <v>60</v>
      </c>
      <c r="G56" s="34" t="s">
        <v>185</v>
      </c>
      <c r="H56" s="25" t="s">
        <v>185</v>
      </c>
    </row>
    <row r="57" spans="1:8" ht="17.100000000000001" customHeight="1" x14ac:dyDescent="0.3">
      <c r="A57" s="22" t="s">
        <v>183</v>
      </c>
      <c r="B57" s="22" t="s">
        <v>57</v>
      </c>
      <c r="C57" s="23">
        <v>855</v>
      </c>
      <c r="D57" s="23">
        <v>1755</v>
      </c>
      <c r="E57" s="23">
        <v>1108</v>
      </c>
      <c r="F57" s="23">
        <v>817</v>
      </c>
      <c r="G57" s="34" t="s">
        <v>185</v>
      </c>
      <c r="H57" s="25" t="s">
        <v>185</v>
      </c>
    </row>
    <row r="58" spans="1:8" ht="17.100000000000001" customHeight="1" x14ac:dyDescent="0.3">
      <c r="A58" s="22" t="s">
        <v>183</v>
      </c>
      <c r="B58" s="22" t="s">
        <v>58</v>
      </c>
      <c r="C58" s="23">
        <v>60</v>
      </c>
      <c r="D58" s="23">
        <v>162</v>
      </c>
      <c r="E58" s="23">
        <v>144</v>
      </c>
      <c r="F58" s="23">
        <v>308</v>
      </c>
      <c r="G58" s="34" t="s">
        <v>185</v>
      </c>
      <c r="H58" s="25" t="s">
        <v>185</v>
      </c>
    </row>
    <row r="59" spans="1:8" ht="17.100000000000001" customHeight="1" x14ac:dyDescent="0.3">
      <c r="A59" s="22" t="s">
        <v>183</v>
      </c>
      <c r="B59" s="22" t="s">
        <v>59</v>
      </c>
      <c r="C59" s="23">
        <v>1107</v>
      </c>
      <c r="D59" s="23">
        <v>1893</v>
      </c>
      <c r="E59" s="23">
        <v>1466</v>
      </c>
      <c r="F59" s="23">
        <v>2695</v>
      </c>
      <c r="G59" s="34" t="s">
        <v>185</v>
      </c>
      <c r="H59" s="25" t="s">
        <v>185</v>
      </c>
    </row>
    <row r="60" spans="1:8" ht="17.100000000000001" customHeight="1" x14ac:dyDescent="0.3">
      <c r="A60" s="22" t="s">
        <v>183</v>
      </c>
      <c r="B60" s="22" t="s">
        <v>60</v>
      </c>
      <c r="C60" s="23">
        <v>204</v>
      </c>
      <c r="D60" s="23">
        <v>781</v>
      </c>
      <c r="E60" s="23">
        <v>696</v>
      </c>
      <c r="F60" s="23">
        <v>789</v>
      </c>
      <c r="G60" s="34" t="s">
        <v>185</v>
      </c>
      <c r="H60" s="25" t="s">
        <v>185</v>
      </c>
    </row>
    <row r="61" spans="1:8" ht="17.100000000000001" customHeight="1" x14ac:dyDescent="0.3">
      <c r="A61" s="22" t="s">
        <v>183</v>
      </c>
      <c r="B61" s="22" t="s">
        <v>61</v>
      </c>
      <c r="C61" s="23">
        <v>142</v>
      </c>
      <c r="D61" s="23">
        <v>310</v>
      </c>
      <c r="E61" s="23">
        <v>254</v>
      </c>
      <c r="F61" s="23">
        <v>200</v>
      </c>
      <c r="G61" s="34" t="s">
        <v>185</v>
      </c>
      <c r="H61" s="25" t="s">
        <v>185</v>
      </c>
    </row>
    <row r="62" spans="1:8" ht="17.100000000000001" customHeight="1" x14ac:dyDescent="0.3">
      <c r="A62" s="29" t="s">
        <v>183</v>
      </c>
      <c r="B62" s="29" t="s">
        <v>62</v>
      </c>
      <c r="C62" s="30">
        <v>60519</v>
      </c>
      <c r="D62" s="30">
        <v>130524</v>
      </c>
      <c r="E62" s="30">
        <v>116996</v>
      </c>
      <c r="F62" s="30">
        <v>148803</v>
      </c>
      <c r="G62" s="53" t="s">
        <v>185</v>
      </c>
      <c r="H62" s="54" t="s">
        <v>185</v>
      </c>
    </row>
    <row r="63" spans="1:8" ht="17.100000000000001" customHeight="1" x14ac:dyDescent="0.3">
      <c r="A63" s="33" t="s">
        <v>106</v>
      </c>
    </row>
  </sheetData>
  <sheetProtection sheet="1" objects="1" scenarios="1" selectLockedCells="1"/>
  <conditionalFormatting sqref="A4:H62">
    <cfRule type="expression" dxfId="1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1" bestFit="1" customWidth="1"/>
    <col min="6" max="6" width="24.7109375" style="3" bestFit="1" customWidth="1"/>
    <col min="7" max="7" width="19.85546875" style="3" bestFit="1" customWidth="1"/>
    <col min="8" max="8" width="20" style="11" customWidth="1"/>
    <col min="9" max="9" width="19.85546875" style="3" bestFit="1" customWidth="1"/>
    <col min="10" max="10" width="19.85546875" style="11" bestFit="1" customWidth="1"/>
    <col min="11" max="11" width="19.85546875" style="3" bestFit="1" customWidth="1"/>
    <col min="12" max="12" width="19.85546875" style="11" bestFit="1" customWidth="1"/>
    <col min="13" max="13" width="23.7109375" style="3" bestFit="1" customWidth="1"/>
    <col min="14" max="14" width="24.7109375" style="11" bestFit="1" customWidth="1"/>
    <col min="15" max="15" width="19.85546875" style="3" bestFit="1" customWidth="1"/>
    <col min="16" max="16" width="19.85546875" style="11" bestFit="1" customWidth="1"/>
    <col min="17" max="17" width="22.5703125" style="17" bestFit="1" customWidth="1"/>
    <col min="18" max="18" width="40.7109375" style="2" customWidth="1"/>
    <col min="19" max="16384" width="11.42578125" style="2" hidden="1"/>
  </cols>
  <sheetData>
    <row r="1" spans="1:18" ht="17.100000000000001" customHeight="1" x14ac:dyDescent="0.3">
      <c r="A1" s="12" t="s">
        <v>175</v>
      </c>
    </row>
    <row r="2" spans="1:18" s="1" customFormat="1" ht="23.1" customHeight="1" x14ac:dyDescent="0.45">
      <c r="A2" s="14" t="s">
        <v>90</v>
      </c>
      <c r="C2" s="4"/>
      <c r="D2" s="4"/>
      <c r="E2" s="10"/>
      <c r="F2" s="4"/>
      <c r="G2" s="4"/>
      <c r="H2" s="10"/>
      <c r="I2" s="4"/>
      <c r="J2" s="10"/>
      <c r="K2" s="4"/>
      <c r="L2" s="10"/>
      <c r="M2" s="4"/>
      <c r="N2" s="10"/>
      <c r="O2" s="4"/>
      <c r="P2" s="10"/>
      <c r="Q2" s="18"/>
    </row>
    <row r="3" spans="1:18" s="6" customFormat="1" ht="86.25" x14ac:dyDescent="0.2">
      <c r="A3" s="55" t="s">
        <v>0</v>
      </c>
      <c r="B3" s="55" t="s">
        <v>122</v>
      </c>
      <c r="C3" s="56" t="s">
        <v>127</v>
      </c>
      <c r="D3" s="56" t="s">
        <v>128</v>
      </c>
      <c r="E3" s="57" t="s">
        <v>129</v>
      </c>
      <c r="F3" s="56" t="s">
        <v>130</v>
      </c>
      <c r="G3" s="56" t="s">
        <v>131</v>
      </c>
      <c r="H3" s="57" t="s">
        <v>132</v>
      </c>
      <c r="I3" s="56" t="s">
        <v>133</v>
      </c>
      <c r="J3" s="57" t="s">
        <v>134</v>
      </c>
      <c r="K3" s="56" t="s">
        <v>135</v>
      </c>
      <c r="L3" s="57" t="s">
        <v>136</v>
      </c>
      <c r="M3" s="56" t="s">
        <v>137</v>
      </c>
      <c r="N3" s="57" t="s">
        <v>138</v>
      </c>
      <c r="O3" s="56" t="s">
        <v>139</v>
      </c>
      <c r="P3" s="57" t="s">
        <v>140</v>
      </c>
      <c r="Q3" s="58" t="s">
        <v>2</v>
      </c>
      <c r="R3" s="55" t="s">
        <v>3</v>
      </c>
    </row>
    <row r="4" spans="1:18" ht="17.100000000000001" customHeight="1" x14ac:dyDescent="0.3">
      <c r="A4" s="59" t="s">
        <v>183</v>
      </c>
      <c r="B4" s="22" t="s">
        <v>4</v>
      </c>
      <c r="C4" s="23">
        <v>26524</v>
      </c>
      <c r="D4" s="23">
        <v>20653</v>
      </c>
      <c r="E4" s="60">
        <v>0.77865329512893988</v>
      </c>
      <c r="F4" s="23">
        <v>14643</v>
      </c>
      <c r="G4" s="23">
        <v>11956</v>
      </c>
      <c r="H4" s="60">
        <v>0.45076157442316395</v>
      </c>
      <c r="I4" s="23">
        <v>11838</v>
      </c>
      <c r="J4" s="60">
        <v>0.44631277333735486</v>
      </c>
      <c r="K4" s="23">
        <v>118</v>
      </c>
      <c r="L4" s="60">
        <v>4.4488010858090782E-3</v>
      </c>
      <c r="M4" s="23">
        <v>6010</v>
      </c>
      <c r="N4" s="60">
        <v>0.22658724174332681</v>
      </c>
      <c r="O4" s="23">
        <v>5871</v>
      </c>
      <c r="P4" s="60">
        <v>0.22134670487106017</v>
      </c>
      <c r="Q4" s="34" t="s">
        <v>185</v>
      </c>
      <c r="R4" s="25" t="s">
        <v>185</v>
      </c>
    </row>
    <row r="5" spans="1:18" ht="17.100000000000001" customHeight="1" x14ac:dyDescent="0.3">
      <c r="A5" s="59" t="s">
        <v>183</v>
      </c>
      <c r="B5" s="22" t="s">
        <v>5</v>
      </c>
      <c r="C5" s="23">
        <v>12</v>
      </c>
      <c r="D5" s="23">
        <v>12</v>
      </c>
      <c r="E5" s="60">
        <v>1</v>
      </c>
      <c r="F5" s="23" t="s">
        <v>185</v>
      </c>
      <c r="G5" s="23" t="s">
        <v>185</v>
      </c>
      <c r="H5" s="60" t="s">
        <v>185</v>
      </c>
      <c r="I5" s="23" t="s">
        <v>185</v>
      </c>
      <c r="J5" s="60" t="s">
        <v>185</v>
      </c>
      <c r="K5" s="23">
        <v>0</v>
      </c>
      <c r="L5" s="60">
        <v>0</v>
      </c>
      <c r="M5" s="23" t="s">
        <v>185</v>
      </c>
      <c r="N5" s="60" t="s">
        <v>185</v>
      </c>
      <c r="O5" s="23">
        <v>0</v>
      </c>
      <c r="P5" s="60">
        <v>0</v>
      </c>
      <c r="Q5" s="34">
        <v>1</v>
      </c>
      <c r="R5" s="25" t="s">
        <v>187</v>
      </c>
    </row>
    <row r="6" spans="1:18" ht="17.100000000000001" customHeight="1" x14ac:dyDescent="0.3">
      <c r="A6" s="59" t="s">
        <v>183</v>
      </c>
      <c r="B6" s="22" t="s">
        <v>6</v>
      </c>
      <c r="C6" s="23">
        <v>542</v>
      </c>
      <c r="D6" s="23">
        <v>504</v>
      </c>
      <c r="E6" s="60">
        <v>0.92988929889298888</v>
      </c>
      <c r="F6" s="23">
        <v>447</v>
      </c>
      <c r="G6" s="23" t="s">
        <v>185</v>
      </c>
      <c r="H6" s="60" t="s">
        <v>185</v>
      </c>
      <c r="I6" s="23">
        <v>363</v>
      </c>
      <c r="J6" s="60">
        <v>0.6697416974169742</v>
      </c>
      <c r="K6" s="23" t="s">
        <v>185</v>
      </c>
      <c r="L6" s="60" t="s">
        <v>185</v>
      </c>
      <c r="M6" s="23">
        <v>57</v>
      </c>
      <c r="N6" s="60">
        <v>0.10516605166051661</v>
      </c>
      <c r="O6" s="23">
        <v>38</v>
      </c>
      <c r="P6" s="60">
        <v>7.0110701107011064E-2</v>
      </c>
      <c r="Q6" s="34">
        <v>2</v>
      </c>
      <c r="R6" s="25" t="s">
        <v>186</v>
      </c>
    </row>
    <row r="7" spans="1:18" ht="17.100000000000001" customHeight="1" x14ac:dyDescent="0.3">
      <c r="A7" s="59" t="s">
        <v>183</v>
      </c>
      <c r="B7" s="22" t="s">
        <v>7</v>
      </c>
      <c r="C7" s="23">
        <v>3431</v>
      </c>
      <c r="D7" s="23">
        <v>3024</v>
      </c>
      <c r="E7" s="60">
        <v>0.88137569221801226</v>
      </c>
      <c r="F7" s="23">
        <v>2524</v>
      </c>
      <c r="G7" s="23">
        <v>2135</v>
      </c>
      <c r="H7" s="60">
        <v>0.62226756047799481</v>
      </c>
      <c r="I7" s="23">
        <v>2084</v>
      </c>
      <c r="J7" s="60">
        <v>0.60740308947828625</v>
      </c>
      <c r="K7" s="23">
        <v>51</v>
      </c>
      <c r="L7" s="60">
        <v>1.4864470999708539E-2</v>
      </c>
      <c r="M7" s="23">
        <v>500</v>
      </c>
      <c r="N7" s="60">
        <v>0.14573010784027982</v>
      </c>
      <c r="O7" s="23">
        <v>407</v>
      </c>
      <c r="P7" s="60">
        <v>0.11862430778198776</v>
      </c>
      <c r="Q7" s="34" t="s">
        <v>185</v>
      </c>
      <c r="R7" s="25" t="s">
        <v>185</v>
      </c>
    </row>
    <row r="8" spans="1:18" ht="17.100000000000001" customHeight="1" x14ac:dyDescent="0.3">
      <c r="A8" s="59" t="s">
        <v>183</v>
      </c>
      <c r="B8" s="22" t="s">
        <v>8</v>
      </c>
      <c r="C8" s="23">
        <v>765</v>
      </c>
      <c r="D8" s="23">
        <v>692</v>
      </c>
      <c r="E8" s="60">
        <v>0.90457516339869282</v>
      </c>
      <c r="F8" s="23">
        <v>624</v>
      </c>
      <c r="G8" s="23">
        <v>513</v>
      </c>
      <c r="H8" s="60">
        <v>0.6705882352941176</v>
      </c>
      <c r="I8" s="23">
        <v>497</v>
      </c>
      <c r="J8" s="60">
        <v>0.64967320261437911</v>
      </c>
      <c r="K8" s="23">
        <v>16</v>
      </c>
      <c r="L8" s="60">
        <v>2.0915032679738561E-2</v>
      </c>
      <c r="M8" s="23">
        <v>68</v>
      </c>
      <c r="N8" s="60">
        <v>8.8888888888888892E-2</v>
      </c>
      <c r="O8" s="23">
        <v>73</v>
      </c>
      <c r="P8" s="60">
        <v>9.5424836601307184E-2</v>
      </c>
      <c r="Q8" s="34" t="s">
        <v>185</v>
      </c>
      <c r="R8" s="25" t="s">
        <v>185</v>
      </c>
    </row>
    <row r="9" spans="1:18" ht="17.100000000000001" customHeight="1" x14ac:dyDescent="0.3">
      <c r="A9" s="59" t="s">
        <v>183</v>
      </c>
      <c r="B9" s="22" t="s">
        <v>9</v>
      </c>
      <c r="C9" s="23">
        <v>521</v>
      </c>
      <c r="D9" s="23">
        <v>418</v>
      </c>
      <c r="E9" s="60">
        <v>0.80230326295585408</v>
      </c>
      <c r="F9" s="23">
        <v>355</v>
      </c>
      <c r="G9" s="23">
        <v>254</v>
      </c>
      <c r="H9" s="60">
        <v>0.4875239923224568</v>
      </c>
      <c r="I9" s="23" t="s">
        <v>185</v>
      </c>
      <c r="J9" s="60" t="s">
        <v>185</v>
      </c>
      <c r="K9" s="23" t="s">
        <v>185</v>
      </c>
      <c r="L9" s="60" t="s">
        <v>185</v>
      </c>
      <c r="M9" s="23">
        <v>63</v>
      </c>
      <c r="N9" s="60">
        <v>0.12092130518234165</v>
      </c>
      <c r="O9" s="23">
        <v>103</v>
      </c>
      <c r="P9" s="60">
        <v>0.19769673704414586</v>
      </c>
      <c r="Q9" s="34">
        <v>1</v>
      </c>
      <c r="R9" s="25" t="s">
        <v>187</v>
      </c>
    </row>
    <row r="10" spans="1:18" ht="17.100000000000001" customHeight="1" x14ac:dyDescent="0.3">
      <c r="A10" s="59" t="s">
        <v>183</v>
      </c>
      <c r="B10" s="49" t="s">
        <v>10</v>
      </c>
      <c r="C10" s="23">
        <v>18754</v>
      </c>
      <c r="D10" s="23">
        <v>14687</v>
      </c>
      <c r="E10" s="60">
        <v>0.78313959688599766</v>
      </c>
      <c r="F10" s="23">
        <v>11331</v>
      </c>
      <c r="G10" s="23">
        <v>8519</v>
      </c>
      <c r="H10" s="60">
        <v>0.45424976005118906</v>
      </c>
      <c r="I10" s="23">
        <v>8377</v>
      </c>
      <c r="J10" s="60">
        <v>0.44667804201770289</v>
      </c>
      <c r="K10" s="23">
        <v>142</v>
      </c>
      <c r="L10" s="60">
        <v>7.5717180334861894E-3</v>
      </c>
      <c r="M10" s="23">
        <v>3356</v>
      </c>
      <c r="N10" s="60">
        <v>0.17894849098858909</v>
      </c>
      <c r="O10" s="23">
        <v>4067</v>
      </c>
      <c r="P10" s="60">
        <v>0.21686040311400234</v>
      </c>
      <c r="Q10" s="34" t="s">
        <v>185</v>
      </c>
      <c r="R10" s="25" t="s">
        <v>185</v>
      </c>
    </row>
    <row r="11" spans="1:18" ht="17.100000000000001" customHeight="1" x14ac:dyDescent="0.3">
      <c r="A11" s="59" t="s">
        <v>183</v>
      </c>
      <c r="B11" s="22" t="s">
        <v>11</v>
      </c>
      <c r="C11" s="23">
        <v>550</v>
      </c>
      <c r="D11" s="23">
        <v>496</v>
      </c>
      <c r="E11" s="60">
        <v>0.90181818181818185</v>
      </c>
      <c r="F11" s="23">
        <v>383</v>
      </c>
      <c r="G11" s="23" t="s">
        <v>185</v>
      </c>
      <c r="H11" s="60" t="s">
        <v>185</v>
      </c>
      <c r="I11" s="23" t="s">
        <v>185</v>
      </c>
      <c r="J11" s="60" t="s">
        <v>185</v>
      </c>
      <c r="K11" s="23" t="s">
        <v>185</v>
      </c>
      <c r="L11" s="60" t="s">
        <v>185</v>
      </c>
      <c r="M11" s="23">
        <v>113</v>
      </c>
      <c r="N11" s="60">
        <v>0.20545454545454545</v>
      </c>
      <c r="O11" s="23">
        <v>54</v>
      </c>
      <c r="P11" s="60">
        <v>9.8181818181818176E-2</v>
      </c>
      <c r="Q11" s="34">
        <v>1</v>
      </c>
      <c r="R11" s="25" t="s">
        <v>187</v>
      </c>
    </row>
    <row r="12" spans="1:18" ht="17.100000000000001" customHeight="1" x14ac:dyDescent="0.3">
      <c r="A12" s="59" t="s">
        <v>183</v>
      </c>
      <c r="B12" s="22" t="s">
        <v>12</v>
      </c>
      <c r="C12" s="23">
        <v>1640</v>
      </c>
      <c r="D12" s="23">
        <v>1358</v>
      </c>
      <c r="E12" s="60">
        <v>0.82804878048780484</v>
      </c>
      <c r="F12" s="23">
        <v>1139</v>
      </c>
      <c r="G12" s="23" t="s">
        <v>185</v>
      </c>
      <c r="H12" s="60" t="s">
        <v>185</v>
      </c>
      <c r="I12" s="23">
        <v>1001</v>
      </c>
      <c r="J12" s="60">
        <v>0.61036585365853657</v>
      </c>
      <c r="K12" s="23" t="s">
        <v>185</v>
      </c>
      <c r="L12" s="60" t="s">
        <v>185</v>
      </c>
      <c r="M12" s="23">
        <v>219</v>
      </c>
      <c r="N12" s="60">
        <v>0.13353658536585367</v>
      </c>
      <c r="O12" s="23">
        <v>282</v>
      </c>
      <c r="P12" s="60">
        <v>0.17195121951219511</v>
      </c>
      <c r="Q12" s="34">
        <v>2</v>
      </c>
      <c r="R12" s="25" t="s">
        <v>186</v>
      </c>
    </row>
    <row r="13" spans="1:18" ht="17.100000000000001" customHeight="1" x14ac:dyDescent="0.3">
      <c r="A13" s="59" t="s">
        <v>183</v>
      </c>
      <c r="B13" s="22" t="s">
        <v>13</v>
      </c>
      <c r="C13" s="23">
        <v>24272</v>
      </c>
      <c r="D13" s="23">
        <v>19072</v>
      </c>
      <c r="E13" s="60">
        <v>0.78576137112722477</v>
      </c>
      <c r="F13" s="23">
        <v>15533</v>
      </c>
      <c r="G13" s="23">
        <v>12114</v>
      </c>
      <c r="H13" s="60">
        <v>0.49909360580092288</v>
      </c>
      <c r="I13" s="23">
        <v>11834</v>
      </c>
      <c r="J13" s="60">
        <v>0.48755767963085034</v>
      </c>
      <c r="K13" s="23">
        <v>280</v>
      </c>
      <c r="L13" s="60">
        <v>1.1535926170072512E-2</v>
      </c>
      <c r="M13" s="23">
        <v>3539</v>
      </c>
      <c r="N13" s="60">
        <v>0.1458058668424522</v>
      </c>
      <c r="O13" s="23">
        <v>5200</v>
      </c>
      <c r="P13" s="60">
        <v>0.21423862887277523</v>
      </c>
      <c r="Q13" s="34" t="s">
        <v>185</v>
      </c>
      <c r="R13" s="25" t="s">
        <v>185</v>
      </c>
    </row>
    <row r="14" spans="1:18" ht="17.100000000000001" customHeight="1" x14ac:dyDescent="0.3">
      <c r="A14" s="59" t="s">
        <v>183</v>
      </c>
      <c r="B14" s="22" t="s">
        <v>14</v>
      </c>
      <c r="C14" s="23">
        <v>716</v>
      </c>
      <c r="D14" s="23">
        <v>611</v>
      </c>
      <c r="E14" s="60">
        <v>0.8533519553072626</v>
      </c>
      <c r="F14" s="23">
        <v>500</v>
      </c>
      <c r="G14" s="23">
        <v>381</v>
      </c>
      <c r="H14" s="60">
        <v>0.53212290502793291</v>
      </c>
      <c r="I14" s="23">
        <v>370</v>
      </c>
      <c r="J14" s="60">
        <v>0.51675977653631289</v>
      </c>
      <c r="K14" s="23">
        <v>11</v>
      </c>
      <c r="L14" s="60">
        <v>1.5363128491620111E-2</v>
      </c>
      <c r="M14" s="23">
        <v>111</v>
      </c>
      <c r="N14" s="60">
        <v>0.15502793296089384</v>
      </c>
      <c r="O14" s="23">
        <v>105</v>
      </c>
      <c r="P14" s="60">
        <v>0.14664804469273743</v>
      </c>
      <c r="Q14" s="34" t="s">
        <v>185</v>
      </c>
      <c r="R14" s="25" t="s">
        <v>185</v>
      </c>
    </row>
    <row r="15" spans="1:18" ht="17.100000000000001" customHeight="1" x14ac:dyDescent="0.3">
      <c r="A15" s="59" t="s">
        <v>183</v>
      </c>
      <c r="B15" s="22" t="s">
        <v>15</v>
      </c>
      <c r="C15" s="23">
        <v>2160</v>
      </c>
      <c r="D15" s="23">
        <v>2002</v>
      </c>
      <c r="E15" s="60">
        <v>0.92685185185185182</v>
      </c>
      <c r="F15" s="23">
        <v>1677</v>
      </c>
      <c r="G15" s="23">
        <v>1384</v>
      </c>
      <c r="H15" s="60">
        <v>0.64074074074074072</v>
      </c>
      <c r="I15" s="23">
        <v>1276</v>
      </c>
      <c r="J15" s="60">
        <v>0.59074074074074079</v>
      </c>
      <c r="K15" s="23">
        <v>108</v>
      </c>
      <c r="L15" s="60">
        <v>0.05</v>
      </c>
      <c r="M15" s="23">
        <v>325</v>
      </c>
      <c r="N15" s="60">
        <v>0.15046296296296297</v>
      </c>
      <c r="O15" s="23">
        <v>158</v>
      </c>
      <c r="P15" s="60">
        <v>7.3148148148148143E-2</v>
      </c>
      <c r="Q15" s="34" t="s">
        <v>185</v>
      </c>
      <c r="R15" s="25" t="s">
        <v>185</v>
      </c>
    </row>
    <row r="16" spans="1:18" ht="17.100000000000001" customHeight="1" x14ac:dyDescent="0.3">
      <c r="A16" s="59" t="s">
        <v>183</v>
      </c>
      <c r="B16" s="22" t="s">
        <v>16</v>
      </c>
      <c r="C16" s="23">
        <v>4190</v>
      </c>
      <c r="D16" s="23">
        <v>4042</v>
      </c>
      <c r="E16" s="60">
        <v>0.96467780429594274</v>
      </c>
      <c r="F16" s="23">
        <v>3426</v>
      </c>
      <c r="G16" s="23">
        <v>2656</v>
      </c>
      <c r="H16" s="60">
        <v>0.63389021479713603</v>
      </c>
      <c r="I16" s="23">
        <v>2620</v>
      </c>
      <c r="J16" s="60">
        <v>0.62529832935560858</v>
      </c>
      <c r="K16" s="23">
        <v>36</v>
      </c>
      <c r="L16" s="60">
        <v>8.591885441527447E-3</v>
      </c>
      <c r="M16" s="23">
        <v>616</v>
      </c>
      <c r="N16" s="60">
        <v>0.14701670644391407</v>
      </c>
      <c r="O16" s="23">
        <v>148</v>
      </c>
      <c r="P16" s="60">
        <v>3.5322195704057278E-2</v>
      </c>
      <c r="Q16" s="34" t="s">
        <v>185</v>
      </c>
      <c r="R16" s="25" t="s">
        <v>185</v>
      </c>
    </row>
    <row r="17" spans="1:18" ht="17.100000000000001" customHeight="1" x14ac:dyDescent="0.3">
      <c r="A17" s="59" t="s">
        <v>183</v>
      </c>
      <c r="B17" s="22" t="s">
        <v>17</v>
      </c>
      <c r="C17" s="23">
        <v>255</v>
      </c>
      <c r="D17" s="23" t="s">
        <v>185</v>
      </c>
      <c r="E17" s="60" t="s">
        <v>185</v>
      </c>
      <c r="F17" s="23">
        <v>187</v>
      </c>
      <c r="G17" s="23">
        <v>145</v>
      </c>
      <c r="H17" s="60">
        <v>0.56862745098039214</v>
      </c>
      <c r="I17" s="23">
        <v>145</v>
      </c>
      <c r="J17" s="60">
        <v>0.56862745098039214</v>
      </c>
      <c r="K17" s="23">
        <v>0</v>
      </c>
      <c r="L17" s="60">
        <v>0</v>
      </c>
      <c r="M17" s="23" t="s">
        <v>185</v>
      </c>
      <c r="N17" s="60" t="s">
        <v>185</v>
      </c>
      <c r="O17" s="23" t="s">
        <v>185</v>
      </c>
      <c r="P17" s="60" t="s">
        <v>185</v>
      </c>
      <c r="Q17" s="34">
        <v>2</v>
      </c>
      <c r="R17" s="25" t="s">
        <v>186</v>
      </c>
    </row>
    <row r="18" spans="1:18" ht="17.100000000000001" customHeight="1" x14ac:dyDescent="0.3">
      <c r="A18" s="59" t="s">
        <v>183</v>
      </c>
      <c r="B18" s="22" t="s">
        <v>18</v>
      </c>
      <c r="C18" s="23">
        <v>23742</v>
      </c>
      <c r="D18" s="23">
        <v>21633</v>
      </c>
      <c r="E18" s="60">
        <v>0.91117007834217845</v>
      </c>
      <c r="F18" s="23">
        <v>18842</v>
      </c>
      <c r="G18" s="23" t="s">
        <v>185</v>
      </c>
      <c r="H18" s="60" t="s">
        <v>185</v>
      </c>
      <c r="I18" s="23">
        <v>13049</v>
      </c>
      <c r="J18" s="60">
        <v>0.54961671299806247</v>
      </c>
      <c r="K18" s="23" t="s">
        <v>185</v>
      </c>
      <c r="L18" s="60" t="s">
        <v>185</v>
      </c>
      <c r="M18" s="23">
        <v>2791</v>
      </c>
      <c r="N18" s="60">
        <v>0.11755538707775251</v>
      </c>
      <c r="O18" s="23">
        <v>2109</v>
      </c>
      <c r="P18" s="60">
        <v>8.8829921657821581E-2</v>
      </c>
      <c r="Q18" s="34">
        <v>2</v>
      </c>
      <c r="R18" s="25" t="s">
        <v>186</v>
      </c>
    </row>
    <row r="19" spans="1:18" ht="17.100000000000001" customHeight="1" x14ac:dyDescent="0.3">
      <c r="A19" s="59" t="s">
        <v>183</v>
      </c>
      <c r="B19" s="22" t="s">
        <v>19</v>
      </c>
      <c r="C19" s="23">
        <v>3240</v>
      </c>
      <c r="D19" s="23">
        <v>2858</v>
      </c>
      <c r="E19" s="60">
        <v>0.88209876543209875</v>
      </c>
      <c r="F19" s="23">
        <v>2482</v>
      </c>
      <c r="G19" s="23" t="s">
        <v>185</v>
      </c>
      <c r="H19" s="60" t="s">
        <v>185</v>
      </c>
      <c r="I19" s="23">
        <v>1814</v>
      </c>
      <c r="J19" s="60">
        <v>0.55987654320987656</v>
      </c>
      <c r="K19" s="23" t="s">
        <v>185</v>
      </c>
      <c r="L19" s="60" t="s">
        <v>185</v>
      </c>
      <c r="M19" s="23">
        <v>376</v>
      </c>
      <c r="N19" s="60">
        <v>0.11604938271604938</v>
      </c>
      <c r="O19" s="23">
        <v>382</v>
      </c>
      <c r="P19" s="60">
        <v>0.11790123456790123</v>
      </c>
      <c r="Q19" s="34">
        <v>2</v>
      </c>
      <c r="R19" s="25" t="s">
        <v>186</v>
      </c>
    </row>
    <row r="20" spans="1:18" ht="17.100000000000001" customHeight="1" x14ac:dyDescent="0.3">
      <c r="A20" s="59" t="s">
        <v>183</v>
      </c>
      <c r="B20" s="22" t="s">
        <v>20</v>
      </c>
      <c r="C20" s="23">
        <v>1716</v>
      </c>
      <c r="D20" s="23">
        <v>1550</v>
      </c>
      <c r="E20" s="60">
        <v>0.90326340326340326</v>
      </c>
      <c r="F20" s="23">
        <v>1347</v>
      </c>
      <c r="G20" s="23">
        <v>1012</v>
      </c>
      <c r="H20" s="60">
        <v>0.58974358974358976</v>
      </c>
      <c r="I20" s="23">
        <v>966</v>
      </c>
      <c r="J20" s="60">
        <v>0.56293706293706292</v>
      </c>
      <c r="K20" s="23">
        <v>46</v>
      </c>
      <c r="L20" s="60">
        <v>2.6806526806526808E-2</v>
      </c>
      <c r="M20" s="23">
        <v>203</v>
      </c>
      <c r="N20" s="60">
        <v>0.1182983682983683</v>
      </c>
      <c r="O20" s="23">
        <v>166</v>
      </c>
      <c r="P20" s="60">
        <v>9.6736596736596736E-2</v>
      </c>
      <c r="Q20" s="34" t="s">
        <v>185</v>
      </c>
      <c r="R20" s="25" t="s">
        <v>185</v>
      </c>
    </row>
    <row r="21" spans="1:18" ht="17.100000000000001" customHeight="1" x14ac:dyDescent="0.3">
      <c r="A21" s="59" t="s">
        <v>183</v>
      </c>
      <c r="B21" s="22" t="s">
        <v>21</v>
      </c>
      <c r="C21" s="23">
        <v>443</v>
      </c>
      <c r="D21" s="23">
        <v>339</v>
      </c>
      <c r="E21" s="60">
        <v>0.76523702031602714</v>
      </c>
      <c r="F21" s="23">
        <v>282</v>
      </c>
      <c r="G21" s="23">
        <v>259</v>
      </c>
      <c r="H21" s="60">
        <v>0.58465011286681712</v>
      </c>
      <c r="I21" s="23">
        <v>259</v>
      </c>
      <c r="J21" s="60">
        <v>0.58465011286681712</v>
      </c>
      <c r="K21" s="23">
        <v>0</v>
      </c>
      <c r="L21" s="60">
        <v>0</v>
      </c>
      <c r="M21" s="23">
        <v>57</v>
      </c>
      <c r="N21" s="60">
        <v>0.12866817155756208</v>
      </c>
      <c r="O21" s="23">
        <v>104</v>
      </c>
      <c r="P21" s="60">
        <v>0.23476297968397292</v>
      </c>
      <c r="Q21" s="34" t="s">
        <v>185</v>
      </c>
      <c r="R21" s="25" t="s">
        <v>185</v>
      </c>
    </row>
    <row r="22" spans="1:18" ht="17.100000000000001" customHeight="1" x14ac:dyDescent="0.3">
      <c r="A22" s="59" t="s">
        <v>183</v>
      </c>
      <c r="B22" s="49" t="s">
        <v>22</v>
      </c>
      <c r="C22" s="23">
        <v>213328</v>
      </c>
      <c r="D22" s="23">
        <v>176328</v>
      </c>
      <c r="E22" s="60">
        <v>0.82655816395409887</v>
      </c>
      <c r="F22" s="23">
        <v>139304</v>
      </c>
      <c r="G22" s="23">
        <v>111877</v>
      </c>
      <c r="H22" s="60">
        <v>0.52443654841371035</v>
      </c>
      <c r="I22" s="23">
        <v>111664</v>
      </c>
      <c r="J22" s="60">
        <v>0.5234380859521488</v>
      </c>
      <c r="K22" s="23">
        <v>213</v>
      </c>
      <c r="L22" s="60">
        <v>9.9846246156153908E-4</v>
      </c>
      <c r="M22" s="23">
        <v>37024</v>
      </c>
      <c r="N22" s="60">
        <v>0.17355433885847146</v>
      </c>
      <c r="O22" s="23">
        <v>37000</v>
      </c>
      <c r="P22" s="60">
        <v>0.17344183604590116</v>
      </c>
      <c r="Q22" s="34" t="s">
        <v>185</v>
      </c>
      <c r="R22" s="25" t="s">
        <v>185</v>
      </c>
    </row>
    <row r="23" spans="1:18" ht="17.100000000000001" customHeight="1" x14ac:dyDescent="0.3">
      <c r="A23" s="59" t="s">
        <v>183</v>
      </c>
      <c r="B23" s="22" t="s">
        <v>23</v>
      </c>
      <c r="C23" s="23">
        <v>3999</v>
      </c>
      <c r="D23" s="23">
        <v>3601</v>
      </c>
      <c r="E23" s="60">
        <v>0.90047511877969488</v>
      </c>
      <c r="F23" s="23">
        <v>2916</v>
      </c>
      <c r="G23" s="23">
        <v>1812</v>
      </c>
      <c r="H23" s="60">
        <v>0.45311327831957987</v>
      </c>
      <c r="I23" s="23">
        <v>1750</v>
      </c>
      <c r="J23" s="60">
        <v>0.43760940235058765</v>
      </c>
      <c r="K23" s="23">
        <v>62</v>
      </c>
      <c r="L23" s="60">
        <v>1.5503875968992248E-2</v>
      </c>
      <c r="M23" s="23">
        <v>685</v>
      </c>
      <c r="N23" s="60">
        <v>0.17129282320580144</v>
      </c>
      <c r="O23" s="23">
        <v>398</v>
      </c>
      <c r="P23" s="60">
        <v>9.9524881220305075E-2</v>
      </c>
      <c r="Q23" s="34" t="s">
        <v>185</v>
      </c>
      <c r="R23" s="25" t="s">
        <v>185</v>
      </c>
    </row>
    <row r="24" spans="1:18" ht="17.100000000000001" customHeight="1" x14ac:dyDescent="0.3">
      <c r="A24" s="59" t="s">
        <v>183</v>
      </c>
      <c r="B24" s="22" t="s">
        <v>24</v>
      </c>
      <c r="C24" s="23">
        <v>3332</v>
      </c>
      <c r="D24" s="23">
        <v>2453</v>
      </c>
      <c r="E24" s="60">
        <v>0.73619447779111646</v>
      </c>
      <c r="F24" s="23">
        <v>1829</v>
      </c>
      <c r="G24" s="23" t="s">
        <v>185</v>
      </c>
      <c r="H24" s="60" t="s">
        <v>185</v>
      </c>
      <c r="I24" s="23">
        <v>1284</v>
      </c>
      <c r="J24" s="60">
        <v>0.38535414165666265</v>
      </c>
      <c r="K24" s="23" t="s">
        <v>185</v>
      </c>
      <c r="L24" s="60" t="s">
        <v>185</v>
      </c>
      <c r="M24" s="23">
        <v>624</v>
      </c>
      <c r="N24" s="60">
        <v>0.1872749099639856</v>
      </c>
      <c r="O24" s="23">
        <v>879</v>
      </c>
      <c r="P24" s="60">
        <v>0.26380552220888354</v>
      </c>
      <c r="Q24" s="34">
        <v>2</v>
      </c>
      <c r="R24" s="25" t="s">
        <v>186</v>
      </c>
    </row>
    <row r="25" spans="1:18" ht="17.100000000000001" customHeight="1" x14ac:dyDescent="0.3">
      <c r="A25" s="59" t="s">
        <v>183</v>
      </c>
      <c r="B25" s="22" t="s">
        <v>25</v>
      </c>
      <c r="C25" s="23">
        <v>291</v>
      </c>
      <c r="D25" s="23">
        <v>270</v>
      </c>
      <c r="E25" s="60">
        <v>0.92783505154639179</v>
      </c>
      <c r="F25" s="23">
        <v>231</v>
      </c>
      <c r="G25" s="23">
        <v>204</v>
      </c>
      <c r="H25" s="60">
        <v>0.7010309278350515</v>
      </c>
      <c r="I25" s="23" t="s">
        <v>185</v>
      </c>
      <c r="J25" s="60" t="s">
        <v>185</v>
      </c>
      <c r="K25" s="23" t="s">
        <v>185</v>
      </c>
      <c r="L25" s="60" t="s">
        <v>185</v>
      </c>
      <c r="M25" s="23">
        <v>39</v>
      </c>
      <c r="N25" s="60">
        <v>0.13402061855670103</v>
      </c>
      <c r="O25" s="23">
        <v>21</v>
      </c>
      <c r="P25" s="60">
        <v>7.2164948453608241E-2</v>
      </c>
      <c r="Q25" s="34">
        <v>1</v>
      </c>
      <c r="R25" s="25" t="s">
        <v>187</v>
      </c>
    </row>
    <row r="26" spans="1:18" ht="17.100000000000001" customHeight="1" x14ac:dyDescent="0.3">
      <c r="A26" s="59" t="s">
        <v>183</v>
      </c>
      <c r="B26" s="22" t="s">
        <v>26</v>
      </c>
      <c r="C26" s="23">
        <v>2208</v>
      </c>
      <c r="D26" s="23">
        <v>1898</v>
      </c>
      <c r="E26" s="60">
        <v>0.85960144927536231</v>
      </c>
      <c r="F26" s="23">
        <v>1517</v>
      </c>
      <c r="G26" s="23" t="s">
        <v>185</v>
      </c>
      <c r="H26" s="60" t="s">
        <v>185</v>
      </c>
      <c r="I26" s="23">
        <v>1130</v>
      </c>
      <c r="J26" s="60">
        <v>0.51177536231884058</v>
      </c>
      <c r="K26" s="23" t="s">
        <v>185</v>
      </c>
      <c r="L26" s="60" t="s">
        <v>185</v>
      </c>
      <c r="M26" s="23">
        <v>381</v>
      </c>
      <c r="N26" s="60">
        <v>0.17255434782608695</v>
      </c>
      <c r="O26" s="23">
        <v>310</v>
      </c>
      <c r="P26" s="60">
        <v>0.14039855072463769</v>
      </c>
      <c r="Q26" s="34">
        <v>2</v>
      </c>
      <c r="R26" s="25" t="s">
        <v>186</v>
      </c>
    </row>
    <row r="27" spans="1:18" ht="17.100000000000001" customHeight="1" x14ac:dyDescent="0.3">
      <c r="A27" s="59" t="s">
        <v>183</v>
      </c>
      <c r="B27" s="22" t="s">
        <v>27</v>
      </c>
      <c r="C27" s="23">
        <v>7352</v>
      </c>
      <c r="D27" s="23">
        <v>5858</v>
      </c>
      <c r="E27" s="60">
        <v>0.79678998911860721</v>
      </c>
      <c r="F27" s="23">
        <v>4987</v>
      </c>
      <c r="G27" s="23">
        <v>3966</v>
      </c>
      <c r="H27" s="60">
        <v>0.53944504896626766</v>
      </c>
      <c r="I27" s="23">
        <v>3798</v>
      </c>
      <c r="J27" s="60">
        <v>0.51659412404787808</v>
      </c>
      <c r="K27" s="23">
        <v>168</v>
      </c>
      <c r="L27" s="60">
        <v>2.2850924918389554E-2</v>
      </c>
      <c r="M27" s="23">
        <v>871</v>
      </c>
      <c r="N27" s="60">
        <v>0.11847116430903155</v>
      </c>
      <c r="O27" s="23">
        <v>1494</v>
      </c>
      <c r="P27" s="60">
        <v>0.20321001088139282</v>
      </c>
      <c r="Q27" s="34" t="s">
        <v>185</v>
      </c>
      <c r="R27" s="25" t="s">
        <v>185</v>
      </c>
    </row>
    <row r="28" spans="1:18" ht="17.100000000000001" customHeight="1" x14ac:dyDescent="0.3">
      <c r="A28" s="59" t="s">
        <v>183</v>
      </c>
      <c r="B28" s="22" t="s">
        <v>28</v>
      </c>
      <c r="C28" s="23">
        <v>173</v>
      </c>
      <c r="D28" s="23">
        <v>161</v>
      </c>
      <c r="E28" s="60">
        <v>0.93063583815028905</v>
      </c>
      <c r="F28" s="23" t="s">
        <v>185</v>
      </c>
      <c r="G28" s="23">
        <v>49</v>
      </c>
      <c r="H28" s="60">
        <v>0.2832369942196532</v>
      </c>
      <c r="I28" s="23" t="s">
        <v>185</v>
      </c>
      <c r="J28" s="60" t="s">
        <v>185</v>
      </c>
      <c r="K28" s="23" t="s">
        <v>185</v>
      </c>
      <c r="L28" s="60" t="s">
        <v>185</v>
      </c>
      <c r="M28" s="23" t="s">
        <v>185</v>
      </c>
      <c r="N28" s="60" t="s">
        <v>185</v>
      </c>
      <c r="O28" s="23">
        <v>12</v>
      </c>
      <c r="P28" s="60">
        <v>6.9364161849710976E-2</v>
      </c>
      <c r="Q28" s="34">
        <v>1</v>
      </c>
      <c r="R28" s="25" t="s">
        <v>187</v>
      </c>
    </row>
    <row r="29" spans="1:18" ht="17.100000000000001" customHeight="1" x14ac:dyDescent="0.3">
      <c r="A29" s="59" t="s">
        <v>183</v>
      </c>
      <c r="B29" s="22" t="s">
        <v>29</v>
      </c>
      <c r="C29" s="23">
        <v>216</v>
      </c>
      <c r="D29" s="23" t="s">
        <v>185</v>
      </c>
      <c r="E29" s="60" t="s">
        <v>185</v>
      </c>
      <c r="F29" s="23">
        <v>172</v>
      </c>
      <c r="G29" s="23">
        <v>116</v>
      </c>
      <c r="H29" s="60">
        <v>0.53703703703703709</v>
      </c>
      <c r="I29" s="23" t="s">
        <v>185</v>
      </c>
      <c r="J29" s="60" t="s">
        <v>185</v>
      </c>
      <c r="K29" s="23" t="s">
        <v>185</v>
      </c>
      <c r="L29" s="60" t="s">
        <v>185</v>
      </c>
      <c r="M29" s="23" t="s">
        <v>185</v>
      </c>
      <c r="N29" s="60" t="s">
        <v>185</v>
      </c>
      <c r="O29" s="23" t="s">
        <v>185</v>
      </c>
      <c r="P29" s="60" t="s">
        <v>185</v>
      </c>
      <c r="Q29" s="34">
        <v>1</v>
      </c>
      <c r="R29" s="25" t="s">
        <v>187</v>
      </c>
    </row>
    <row r="30" spans="1:18" ht="17.100000000000001" customHeight="1" x14ac:dyDescent="0.3">
      <c r="A30" s="59" t="s">
        <v>183</v>
      </c>
      <c r="B30" s="22" t="s">
        <v>30</v>
      </c>
      <c r="C30" s="23">
        <v>8847</v>
      </c>
      <c r="D30" s="23">
        <v>6242</v>
      </c>
      <c r="E30" s="60">
        <v>0.70554990392223349</v>
      </c>
      <c r="F30" s="23">
        <v>4973</v>
      </c>
      <c r="G30" s="23">
        <v>3703</v>
      </c>
      <c r="H30" s="60">
        <v>0.41855996382954674</v>
      </c>
      <c r="I30" s="23">
        <v>3595</v>
      </c>
      <c r="J30" s="60">
        <v>0.4063524358539618</v>
      </c>
      <c r="K30" s="23">
        <v>108</v>
      </c>
      <c r="L30" s="60">
        <v>1.2207527975584944E-2</v>
      </c>
      <c r="M30" s="23">
        <v>1269</v>
      </c>
      <c r="N30" s="60">
        <v>0.14343845371312308</v>
      </c>
      <c r="O30" s="23">
        <v>2605</v>
      </c>
      <c r="P30" s="60">
        <v>0.29445009607776645</v>
      </c>
      <c r="Q30" s="34" t="s">
        <v>185</v>
      </c>
      <c r="R30" s="25" t="s">
        <v>185</v>
      </c>
    </row>
    <row r="31" spans="1:18" ht="17.100000000000001" customHeight="1" x14ac:dyDescent="0.3">
      <c r="A31" s="59" t="s">
        <v>183</v>
      </c>
      <c r="B31" s="22" t="s">
        <v>31</v>
      </c>
      <c r="C31" s="23">
        <v>1679</v>
      </c>
      <c r="D31" s="23">
        <v>1169</v>
      </c>
      <c r="E31" s="60">
        <v>0.69624776652769504</v>
      </c>
      <c r="F31" s="23">
        <v>901</v>
      </c>
      <c r="G31" s="23" t="s">
        <v>185</v>
      </c>
      <c r="H31" s="60" t="s">
        <v>185</v>
      </c>
      <c r="I31" s="23">
        <v>721</v>
      </c>
      <c r="J31" s="60">
        <v>0.42942227516378795</v>
      </c>
      <c r="K31" s="23" t="s">
        <v>185</v>
      </c>
      <c r="L31" s="60" t="s">
        <v>185</v>
      </c>
      <c r="M31" s="23">
        <v>268</v>
      </c>
      <c r="N31" s="60">
        <v>0.15961882072662298</v>
      </c>
      <c r="O31" s="23">
        <v>510</v>
      </c>
      <c r="P31" s="60">
        <v>0.30375223347230496</v>
      </c>
      <c r="Q31" s="34">
        <v>2</v>
      </c>
      <c r="R31" s="25" t="s">
        <v>186</v>
      </c>
    </row>
    <row r="32" spans="1:18" ht="17.100000000000001" customHeight="1" x14ac:dyDescent="0.3">
      <c r="A32" s="59" t="s">
        <v>183</v>
      </c>
      <c r="B32" s="22" t="s">
        <v>32</v>
      </c>
      <c r="C32" s="23">
        <v>1610</v>
      </c>
      <c r="D32" s="23">
        <v>1470</v>
      </c>
      <c r="E32" s="60">
        <v>0.91304347826086951</v>
      </c>
      <c r="F32" s="23">
        <v>1289</v>
      </c>
      <c r="G32" s="23">
        <v>1115</v>
      </c>
      <c r="H32" s="60">
        <v>0.69254658385093171</v>
      </c>
      <c r="I32" s="23" t="s">
        <v>185</v>
      </c>
      <c r="J32" s="60" t="s">
        <v>185</v>
      </c>
      <c r="K32" s="23" t="s">
        <v>185</v>
      </c>
      <c r="L32" s="60" t="s">
        <v>185</v>
      </c>
      <c r="M32" s="23">
        <v>181</v>
      </c>
      <c r="N32" s="60">
        <v>0.11242236024844721</v>
      </c>
      <c r="O32" s="23">
        <v>140</v>
      </c>
      <c r="P32" s="60">
        <v>8.6956521739130432E-2</v>
      </c>
      <c r="Q32" s="34">
        <v>1</v>
      </c>
      <c r="R32" s="25" t="s">
        <v>187</v>
      </c>
    </row>
    <row r="33" spans="1:18" ht="17.100000000000001" customHeight="1" x14ac:dyDescent="0.3">
      <c r="A33" s="59" t="s">
        <v>183</v>
      </c>
      <c r="B33" s="22" t="s">
        <v>33</v>
      </c>
      <c r="C33" s="23">
        <v>52728</v>
      </c>
      <c r="D33" s="23">
        <v>43161</v>
      </c>
      <c r="E33" s="60">
        <v>0.81855939918070098</v>
      </c>
      <c r="F33" s="23">
        <v>34740</v>
      </c>
      <c r="G33" s="23">
        <v>27509</v>
      </c>
      <c r="H33" s="60">
        <v>0.52171521772113483</v>
      </c>
      <c r="I33" s="23">
        <v>27208</v>
      </c>
      <c r="J33" s="60">
        <v>0.51600667576998938</v>
      </c>
      <c r="K33" s="23">
        <v>301</v>
      </c>
      <c r="L33" s="60">
        <v>5.708541951145501E-3</v>
      </c>
      <c r="M33" s="23">
        <v>8421</v>
      </c>
      <c r="N33" s="60">
        <v>0.15970641784251252</v>
      </c>
      <c r="O33" s="23">
        <v>9567</v>
      </c>
      <c r="P33" s="60">
        <v>0.18144060081929905</v>
      </c>
      <c r="Q33" s="34" t="s">
        <v>185</v>
      </c>
      <c r="R33" s="25" t="s">
        <v>185</v>
      </c>
    </row>
    <row r="34" spans="1:18" ht="17.100000000000001" customHeight="1" x14ac:dyDescent="0.3">
      <c r="A34" s="59" t="s">
        <v>183</v>
      </c>
      <c r="B34" s="22" t="s">
        <v>34</v>
      </c>
      <c r="C34" s="23">
        <v>4416</v>
      </c>
      <c r="D34" s="23">
        <v>3770</v>
      </c>
      <c r="E34" s="60">
        <v>0.85371376811594202</v>
      </c>
      <c r="F34" s="23">
        <v>3097</v>
      </c>
      <c r="G34" s="23">
        <v>2637</v>
      </c>
      <c r="H34" s="60">
        <v>0.59714673913043481</v>
      </c>
      <c r="I34" s="23">
        <v>2548</v>
      </c>
      <c r="J34" s="60">
        <v>0.57699275362318836</v>
      </c>
      <c r="K34" s="23">
        <v>89</v>
      </c>
      <c r="L34" s="60">
        <v>2.0153985507246376E-2</v>
      </c>
      <c r="M34" s="23">
        <v>673</v>
      </c>
      <c r="N34" s="60">
        <v>0.15240036231884058</v>
      </c>
      <c r="O34" s="23">
        <v>646</v>
      </c>
      <c r="P34" s="60">
        <v>0.14628623188405798</v>
      </c>
      <c r="Q34" s="34" t="s">
        <v>185</v>
      </c>
      <c r="R34" s="25" t="s">
        <v>185</v>
      </c>
    </row>
    <row r="35" spans="1:18" ht="17.100000000000001" customHeight="1" x14ac:dyDescent="0.3">
      <c r="A35" s="59" t="s">
        <v>183</v>
      </c>
      <c r="B35" s="22" t="s">
        <v>35</v>
      </c>
      <c r="C35" s="23">
        <v>296</v>
      </c>
      <c r="D35" s="23">
        <v>250</v>
      </c>
      <c r="E35" s="60">
        <v>0.84459459459459463</v>
      </c>
      <c r="F35" s="23">
        <v>198</v>
      </c>
      <c r="G35" s="23">
        <v>162</v>
      </c>
      <c r="H35" s="60">
        <v>0.54729729729729726</v>
      </c>
      <c r="I35" s="23">
        <v>162</v>
      </c>
      <c r="J35" s="60">
        <v>0.54729729729729726</v>
      </c>
      <c r="K35" s="23">
        <v>0</v>
      </c>
      <c r="L35" s="60">
        <v>0</v>
      </c>
      <c r="M35" s="23">
        <v>52</v>
      </c>
      <c r="N35" s="60">
        <v>0.17567567567567569</v>
      </c>
      <c r="O35" s="23">
        <v>46</v>
      </c>
      <c r="P35" s="60">
        <v>0.1554054054054054</v>
      </c>
      <c r="Q35" s="34" t="s">
        <v>185</v>
      </c>
      <c r="R35" s="25" t="s">
        <v>185</v>
      </c>
    </row>
    <row r="36" spans="1:18" ht="17.100000000000001" customHeight="1" x14ac:dyDescent="0.3">
      <c r="A36" s="59" t="s">
        <v>183</v>
      </c>
      <c r="B36" s="22" t="s">
        <v>36</v>
      </c>
      <c r="C36" s="23">
        <v>39919</v>
      </c>
      <c r="D36" s="23">
        <v>37390</v>
      </c>
      <c r="E36" s="60">
        <v>0.93664670958691354</v>
      </c>
      <c r="F36" s="23">
        <v>29361</v>
      </c>
      <c r="G36" s="23">
        <v>22679</v>
      </c>
      <c r="H36" s="60">
        <v>0.56812545404444004</v>
      </c>
      <c r="I36" s="23">
        <v>22016</v>
      </c>
      <c r="J36" s="60">
        <v>0.55151682156366644</v>
      </c>
      <c r="K36" s="23">
        <v>663</v>
      </c>
      <c r="L36" s="60">
        <v>1.6608632480773565E-2</v>
      </c>
      <c r="M36" s="23">
        <v>8029</v>
      </c>
      <c r="N36" s="60">
        <v>0.20113229289310855</v>
      </c>
      <c r="O36" s="23">
        <v>2529</v>
      </c>
      <c r="P36" s="60">
        <v>6.3353290413086502E-2</v>
      </c>
      <c r="Q36" s="34" t="s">
        <v>185</v>
      </c>
      <c r="R36" s="25" t="s">
        <v>185</v>
      </c>
    </row>
    <row r="37" spans="1:18" ht="17.100000000000001" customHeight="1" x14ac:dyDescent="0.3">
      <c r="A37" s="59" t="s">
        <v>183</v>
      </c>
      <c r="B37" s="22" t="s">
        <v>37</v>
      </c>
      <c r="C37" s="23">
        <v>28638</v>
      </c>
      <c r="D37" s="23">
        <v>22946</v>
      </c>
      <c r="E37" s="60">
        <v>0.801243103568685</v>
      </c>
      <c r="F37" s="23">
        <v>18035</v>
      </c>
      <c r="G37" s="23">
        <v>14658</v>
      </c>
      <c r="H37" s="60">
        <v>0.511837418814163</v>
      </c>
      <c r="I37" s="23">
        <v>14043</v>
      </c>
      <c r="J37" s="60">
        <v>0.49036245547873453</v>
      </c>
      <c r="K37" s="23">
        <v>615</v>
      </c>
      <c r="L37" s="60">
        <v>2.1474963335428452E-2</v>
      </c>
      <c r="M37" s="23">
        <v>4911</v>
      </c>
      <c r="N37" s="60">
        <v>0.17148543892729939</v>
      </c>
      <c r="O37" s="23">
        <v>5692</v>
      </c>
      <c r="P37" s="60">
        <v>0.19875689643131503</v>
      </c>
      <c r="Q37" s="34" t="s">
        <v>185</v>
      </c>
      <c r="R37" s="25" t="s">
        <v>185</v>
      </c>
    </row>
    <row r="38" spans="1:18" ht="17.100000000000001" customHeight="1" x14ac:dyDescent="0.3">
      <c r="A38" s="59" t="s">
        <v>183</v>
      </c>
      <c r="B38" s="22" t="s">
        <v>38</v>
      </c>
      <c r="C38" s="23">
        <v>820</v>
      </c>
      <c r="D38" s="23">
        <v>686</v>
      </c>
      <c r="E38" s="60">
        <v>0.8365853658536585</v>
      </c>
      <c r="F38" s="23">
        <v>567</v>
      </c>
      <c r="G38" s="23">
        <v>400</v>
      </c>
      <c r="H38" s="60">
        <v>0.48780487804878048</v>
      </c>
      <c r="I38" s="23">
        <v>374</v>
      </c>
      <c r="J38" s="60">
        <v>0.45609756097560977</v>
      </c>
      <c r="K38" s="23">
        <v>26</v>
      </c>
      <c r="L38" s="60">
        <v>3.1707317073170732E-2</v>
      </c>
      <c r="M38" s="23">
        <v>119</v>
      </c>
      <c r="N38" s="60">
        <v>0.14512195121951219</v>
      </c>
      <c r="O38" s="23">
        <v>134</v>
      </c>
      <c r="P38" s="60">
        <v>0.16341463414634147</v>
      </c>
      <c r="Q38" s="34" t="s">
        <v>185</v>
      </c>
      <c r="R38" s="25" t="s">
        <v>185</v>
      </c>
    </row>
    <row r="39" spans="1:18" ht="17.100000000000001" customHeight="1" x14ac:dyDescent="0.3">
      <c r="A39" s="59" t="s">
        <v>183</v>
      </c>
      <c r="B39" s="49" t="s">
        <v>39</v>
      </c>
      <c r="C39" s="23">
        <v>43329</v>
      </c>
      <c r="D39" s="23">
        <v>36959</v>
      </c>
      <c r="E39" s="60">
        <v>0.85298529852985294</v>
      </c>
      <c r="F39" s="23">
        <v>31230</v>
      </c>
      <c r="G39" s="23">
        <v>26172</v>
      </c>
      <c r="H39" s="60">
        <v>0.60402963373260399</v>
      </c>
      <c r="I39" s="23">
        <v>25827</v>
      </c>
      <c r="J39" s="60">
        <v>0.59606729903759603</v>
      </c>
      <c r="K39" s="23">
        <v>345</v>
      </c>
      <c r="L39" s="60">
        <v>7.9623346950079624E-3</v>
      </c>
      <c r="M39" s="23">
        <v>5729</v>
      </c>
      <c r="N39" s="60">
        <v>0.13222091439913222</v>
      </c>
      <c r="O39" s="23">
        <v>6370</v>
      </c>
      <c r="P39" s="60">
        <v>0.147014701470147</v>
      </c>
      <c r="Q39" s="34" t="s">
        <v>185</v>
      </c>
      <c r="R39" s="25" t="s">
        <v>185</v>
      </c>
    </row>
    <row r="40" spans="1:18" ht="17.100000000000001" customHeight="1" x14ac:dyDescent="0.3">
      <c r="A40" s="59" t="s">
        <v>183</v>
      </c>
      <c r="B40" s="22" t="s">
        <v>40</v>
      </c>
      <c r="C40" s="23">
        <v>48233</v>
      </c>
      <c r="D40" s="23">
        <v>42812</v>
      </c>
      <c r="E40" s="60">
        <v>0.88760806916426516</v>
      </c>
      <c r="F40" s="23">
        <v>34003</v>
      </c>
      <c r="G40" s="23">
        <v>26213</v>
      </c>
      <c r="H40" s="60">
        <v>0.54346609167997018</v>
      </c>
      <c r="I40" s="23">
        <v>25966</v>
      </c>
      <c r="J40" s="60">
        <v>0.53834511641407334</v>
      </c>
      <c r="K40" s="23">
        <v>247</v>
      </c>
      <c r="L40" s="60">
        <v>5.1209752658967923E-3</v>
      </c>
      <c r="M40" s="23">
        <v>8809</v>
      </c>
      <c r="N40" s="60">
        <v>0.18263429602139614</v>
      </c>
      <c r="O40" s="23">
        <v>5421</v>
      </c>
      <c r="P40" s="60">
        <v>0.11239193083573487</v>
      </c>
      <c r="Q40" s="34" t="s">
        <v>185</v>
      </c>
      <c r="R40" s="25" t="s">
        <v>185</v>
      </c>
    </row>
    <row r="41" spans="1:18" ht="17.100000000000001" customHeight="1" x14ac:dyDescent="0.3">
      <c r="A41" s="59" t="s">
        <v>183</v>
      </c>
      <c r="B41" s="49" t="s">
        <v>41</v>
      </c>
      <c r="C41" s="23">
        <v>12547</v>
      </c>
      <c r="D41" s="23">
        <v>10710</v>
      </c>
      <c r="E41" s="60">
        <v>0.85359049972104883</v>
      </c>
      <c r="F41" s="23">
        <v>7996</v>
      </c>
      <c r="G41" s="23">
        <v>5745</v>
      </c>
      <c r="H41" s="60">
        <v>0.45787837730134695</v>
      </c>
      <c r="I41" s="23">
        <v>5641</v>
      </c>
      <c r="J41" s="60">
        <v>0.44958954331712758</v>
      </c>
      <c r="K41" s="23">
        <v>104</v>
      </c>
      <c r="L41" s="60">
        <v>8.2888339842193352E-3</v>
      </c>
      <c r="M41" s="23">
        <v>2714</v>
      </c>
      <c r="N41" s="60">
        <v>0.21630668685741611</v>
      </c>
      <c r="O41" s="23">
        <v>1837</v>
      </c>
      <c r="P41" s="60">
        <v>0.14640950027895114</v>
      </c>
      <c r="Q41" s="34" t="s">
        <v>185</v>
      </c>
      <c r="R41" s="25" t="s">
        <v>185</v>
      </c>
    </row>
    <row r="42" spans="1:18" ht="17.100000000000001" customHeight="1" x14ac:dyDescent="0.3">
      <c r="A42" s="59" t="s">
        <v>183</v>
      </c>
      <c r="B42" s="49" t="s">
        <v>42</v>
      </c>
      <c r="C42" s="23">
        <v>15734</v>
      </c>
      <c r="D42" s="23">
        <v>13716</v>
      </c>
      <c r="E42" s="60">
        <v>0.87174272276598452</v>
      </c>
      <c r="F42" s="23">
        <v>11292</v>
      </c>
      <c r="G42" s="23">
        <v>8397</v>
      </c>
      <c r="H42" s="60">
        <v>0.53368501334689211</v>
      </c>
      <c r="I42" s="23">
        <v>8170</v>
      </c>
      <c r="J42" s="60">
        <v>0.51925765857378925</v>
      </c>
      <c r="K42" s="23">
        <v>227</v>
      </c>
      <c r="L42" s="60">
        <v>1.4427354773102835E-2</v>
      </c>
      <c r="M42" s="23">
        <v>2424</v>
      </c>
      <c r="N42" s="60">
        <v>0.15406126859031397</v>
      </c>
      <c r="O42" s="23">
        <v>2018</v>
      </c>
      <c r="P42" s="60">
        <v>0.1282572772340155</v>
      </c>
      <c r="Q42" s="34" t="s">
        <v>185</v>
      </c>
      <c r="R42" s="25" t="s">
        <v>185</v>
      </c>
    </row>
    <row r="43" spans="1:18" ht="17.100000000000001" customHeight="1" x14ac:dyDescent="0.3">
      <c r="A43" s="59" t="s">
        <v>183</v>
      </c>
      <c r="B43" s="49" t="s">
        <v>43</v>
      </c>
      <c r="C43" s="23">
        <v>3914</v>
      </c>
      <c r="D43" s="23">
        <v>3501</v>
      </c>
      <c r="E43" s="60">
        <v>0.8944813490035769</v>
      </c>
      <c r="F43" s="23">
        <v>2771</v>
      </c>
      <c r="G43" s="23">
        <v>1978</v>
      </c>
      <c r="H43" s="60">
        <v>0.50536535513541136</v>
      </c>
      <c r="I43" s="23">
        <v>1954</v>
      </c>
      <c r="J43" s="60">
        <v>0.49923352069494126</v>
      </c>
      <c r="K43" s="23">
        <v>24</v>
      </c>
      <c r="L43" s="60">
        <v>6.1318344404701075E-3</v>
      </c>
      <c r="M43" s="23">
        <v>730</v>
      </c>
      <c r="N43" s="60">
        <v>0.18650996423096577</v>
      </c>
      <c r="O43" s="23">
        <v>413</v>
      </c>
      <c r="P43" s="60">
        <v>0.1055186509964231</v>
      </c>
      <c r="Q43" s="34" t="s">
        <v>185</v>
      </c>
      <c r="R43" s="25" t="s">
        <v>185</v>
      </c>
    </row>
    <row r="44" spans="1:18" ht="17.100000000000001" customHeight="1" x14ac:dyDescent="0.3">
      <c r="A44" s="59" t="s">
        <v>183</v>
      </c>
      <c r="B44" s="22" t="s">
        <v>44</v>
      </c>
      <c r="C44" s="23">
        <v>8620</v>
      </c>
      <c r="D44" s="23">
        <v>6339</v>
      </c>
      <c r="E44" s="60">
        <v>0.73538283062645016</v>
      </c>
      <c r="F44" s="23">
        <v>4484</v>
      </c>
      <c r="G44" s="23">
        <v>3419</v>
      </c>
      <c r="H44" s="60">
        <v>0.3966357308584687</v>
      </c>
      <c r="I44" s="23">
        <v>3382</v>
      </c>
      <c r="J44" s="60">
        <v>0.39234338747099767</v>
      </c>
      <c r="K44" s="23">
        <v>37</v>
      </c>
      <c r="L44" s="60">
        <v>4.2923433874709977E-3</v>
      </c>
      <c r="M44" s="23">
        <v>1855</v>
      </c>
      <c r="N44" s="60">
        <v>0.21519721577726217</v>
      </c>
      <c r="O44" s="23">
        <v>2281</v>
      </c>
      <c r="P44" s="60">
        <v>0.2646171693735499</v>
      </c>
      <c r="Q44" s="34" t="s">
        <v>185</v>
      </c>
      <c r="R44" s="25" t="s">
        <v>185</v>
      </c>
    </row>
    <row r="45" spans="1:18" ht="17.100000000000001" customHeight="1" x14ac:dyDescent="0.3">
      <c r="A45" s="59" t="s">
        <v>183</v>
      </c>
      <c r="B45" s="49" t="s">
        <v>45</v>
      </c>
      <c r="C45" s="23">
        <v>9204</v>
      </c>
      <c r="D45" s="23">
        <v>6560</v>
      </c>
      <c r="E45" s="60">
        <v>0.7127335940895263</v>
      </c>
      <c r="F45" s="23">
        <v>5247</v>
      </c>
      <c r="G45" s="23">
        <v>3583</v>
      </c>
      <c r="H45" s="60">
        <v>0.38928726640591049</v>
      </c>
      <c r="I45" s="23">
        <v>3329</v>
      </c>
      <c r="J45" s="60">
        <v>0.36169056931768795</v>
      </c>
      <c r="K45" s="23">
        <v>254</v>
      </c>
      <c r="L45" s="60">
        <v>2.7596697088222513E-2</v>
      </c>
      <c r="M45" s="23">
        <v>1313</v>
      </c>
      <c r="N45" s="60">
        <v>0.14265536723163841</v>
      </c>
      <c r="O45" s="23">
        <v>2644</v>
      </c>
      <c r="P45" s="60">
        <v>0.2872664059104737</v>
      </c>
      <c r="Q45" s="34" t="s">
        <v>185</v>
      </c>
      <c r="R45" s="25" t="s">
        <v>185</v>
      </c>
    </row>
    <row r="46" spans="1:18" ht="17.100000000000001" customHeight="1" x14ac:dyDescent="0.3">
      <c r="A46" s="59" t="s">
        <v>183</v>
      </c>
      <c r="B46" s="22" t="s">
        <v>46</v>
      </c>
      <c r="C46" s="23">
        <v>23343</v>
      </c>
      <c r="D46" s="23">
        <v>20078</v>
      </c>
      <c r="E46" s="60">
        <v>0.86012937497322539</v>
      </c>
      <c r="F46" s="23">
        <v>15509</v>
      </c>
      <c r="G46" s="23">
        <v>10618</v>
      </c>
      <c r="H46" s="60">
        <v>0.45486869725399476</v>
      </c>
      <c r="I46" s="23">
        <v>10469</v>
      </c>
      <c r="J46" s="60">
        <v>0.44848562738294134</v>
      </c>
      <c r="K46" s="23">
        <v>149</v>
      </c>
      <c r="L46" s="60">
        <v>6.3830698710534211E-3</v>
      </c>
      <c r="M46" s="23">
        <v>4569</v>
      </c>
      <c r="N46" s="60">
        <v>0.19573319624726898</v>
      </c>
      <c r="O46" s="23">
        <v>3265</v>
      </c>
      <c r="P46" s="60">
        <v>0.13987062502677461</v>
      </c>
      <c r="Q46" s="34" t="s">
        <v>185</v>
      </c>
      <c r="R46" s="25" t="s">
        <v>185</v>
      </c>
    </row>
    <row r="47" spans="1:18" ht="17.100000000000001" customHeight="1" x14ac:dyDescent="0.3">
      <c r="A47" s="59" t="s">
        <v>183</v>
      </c>
      <c r="B47" s="22" t="s">
        <v>47</v>
      </c>
      <c r="C47" s="23">
        <v>3781</v>
      </c>
      <c r="D47" s="23">
        <v>3047</v>
      </c>
      <c r="E47" s="60">
        <v>0.80587146257603803</v>
      </c>
      <c r="F47" s="23">
        <v>2462</v>
      </c>
      <c r="G47" s="23">
        <v>1733</v>
      </c>
      <c r="H47" s="60">
        <v>0.45834435334567575</v>
      </c>
      <c r="I47" s="23">
        <v>1659</v>
      </c>
      <c r="J47" s="60">
        <v>0.4387728114255488</v>
      </c>
      <c r="K47" s="23">
        <v>74</v>
      </c>
      <c r="L47" s="60">
        <v>1.9571541920126952E-2</v>
      </c>
      <c r="M47" s="23">
        <v>585</v>
      </c>
      <c r="N47" s="60">
        <v>0.15472097328749007</v>
      </c>
      <c r="O47" s="23">
        <v>734</v>
      </c>
      <c r="P47" s="60">
        <v>0.19412853742396191</v>
      </c>
      <c r="Q47" s="34" t="s">
        <v>185</v>
      </c>
      <c r="R47" s="25" t="s">
        <v>185</v>
      </c>
    </row>
    <row r="48" spans="1:18" ht="17.100000000000001" customHeight="1" x14ac:dyDescent="0.3">
      <c r="A48" s="59" t="s">
        <v>183</v>
      </c>
      <c r="B48" s="22" t="s">
        <v>48</v>
      </c>
      <c r="C48" s="23">
        <v>2779</v>
      </c>
      <c r="D48" s="23">
        <v>2419</v>
      </c>
      <c r="E48" s="60">
        <v>0.87045699892047501</v>
      </c>
      <c r="F48" s="23">
        <v>2112</v>
      </c>
      <c r="G48" s="23" t="s">
        <v>185</v>
      </c>
      <c r="H48" s="60" t="s">
        <v>185</v>
      </c>
      <c r="I48" s="23">
        <v>1812</v>
      </c>
      <c r="J48" s="60">
        <v>0.65203310543360926</v>
      </c>
      <c r="K48" s="23" t="s">
        <v>185</v>
      </c>
      <c r="L48" s="60" t="s">
        <v>185</v>
      </c>
      <c r="M48" s="23">
        <v>307</v>
      </c>
      <c r="N48" s="60">
        <v>0.1104713925872616</v>
      </c>
      <c r="O48" s="23">
        <v>360</v>
      </c>
      <c r="P48" s="60">
        <v>0.12954300107952502</v>
      </c>
      <c r="Q48" s="34">
        <v>2</v>
      </c>
      <c r="R48" s="25" t="s">
        <v>186</v>
      </c>
    </row>
    <row r="49" spans="1:18" ht="17.100000000000001" customHeight="1" x14ac:dyDescent="0.3">
      <c r="A49" s="59" t="s">
        <v>183</v>
      </c>
      <c r="B49" s="22" t="s">
        <v>49</v>
      </c>
      <c r="C49" s="23">
        <v>47</v>
      </c>
      <c r="D49" s="23" t="s">
        <v>185</v>
      </c>
      <c r="E49" s="60" t="s">
        <v>185</v>
      </c>
      <c r="F49" s="23" t="s">
        <v>185</v>
      </c>
      <c r="G49" s="23" t="s">
        <v>185</v>
      </c>
      <c r="H49" s="60" t="s">
        <v>185</v>
      </c>
      <c r="I49" s="23" t="s">
        <v>185</v>
      </c>
      <c r="J49" s="60" t="s">
        <v>185</v>
      </c>
      <c r="K49" s="23">
        <v>0</v>
      </c>
      <c r="L49" s="60">
        <v>0</v>
      </c>
      <c r="M49" s="23" t="s">
        <v>185</v>
      </c>
      <c r="N49" s="60" t="s">
        <v>185</v>
      </c>
      <c r="O49" s="23" t="s">
        <v>185</v>
      </c>
      <c r="P49" s="60" t="s">
        <v>185</v>
      </c>
      <c r="Q49" s="34">
        <v>2</v>
      </c>
      <c r="R49" s="25" t="s">
        <v>186</v>
      </c>
    </row>
    <row r="50" spans="1:18" ht="17.100000000000001" customHeight="1" x14ac:dyDescent="0.3">
      <c r="A50" s="59" t="s">
        <v>183</v>
      </c>
      <c r="B50" s="22" t="s">
        <v>50</v>
      </c>
      <c r="C50" s="23">
        <v>882</v>
      </c>
      <c r="D50" s="23">
        <v>756</v>
      </c>
      <c r="E50" s="60">
        <v>0.8571428571428571</v>
      </c>
      <c r="F50" s="23">
        <v>655</v>
      </c>
      <c r="G50" s="23" t="s">
        <v>185</v>
      </c>
      <c r="H50" s="60" t="s">
        <v>185</v>
      </c>
      <c r="I50" s="23" t="s">
        <v>185</v>
      </c>
      <c r="J50" s="60" t="s">
        <v>185</v>
      </c>
      <c r="K50" s="23" t="s">
        <v>185</v>
      </c>
      <c r="L50" s="60" t="s">
        <v>185</v>
      </c>
      <c r="M50" s="23">
        <v>101</v>
      </c>
      <c r="N50" s="60">
        <v>0.1145124716553288</v>
      </c>
      <c r="O50" s="23">
        <v>126</v>
      </c>
      <c r="P50" s="60">
        <v>0.14285714285714285</v>
      </c>
      <c r="Q50" s="34">
        <v>1</v>
      </c>
      <c r="R50" s="25" t="s">
        <v>187</v>
      </c>
    </row>
    <row r="51" spans="1:18" ht="17.100000000000001" customHeight="1" x14ac:dyDescent="0.3">
      <c r="A51" s="59" t="s">
        <v>183</v>
      </c>
      <c r="B51" s="22" t="s">
        <v>51</v>
      </c>
      <c r="C51" s="23">
        <v>6935</v>
      </c>
      <c r="D51" s="23">
        <v>5529</v>
      </c>
      <c r="E51" s="60">
        <v>0.79726027397260268</v>
      </c>
      <c r="F51" s="23">
        <v>4341</v>
      </c>
      <c r="G51" s="23">
        <v>3662</v>
      </c>
      <c r="H51" s="60">
        <v>0.52804614275414563</v>
      </c>
      <c r="I51" s="23">
        <v>3576</v>
      </c>
      <c r="J51" s="60">
        <v>0.51564527757750545</v>
      </c>
      <c r="K51" s="23">
        <v>86</v>
      </c>
      <c r="L51" s="60">
        <v>1.2400865176640231E-2</v>
      </c>
      <c r="M51" s="23">
        <v>1188</v>
      </c>
      <c r="N51" s="60">
        <v>0.17130497476568132</v>
      </c>
      <c r="O51" s="23">
        <v>1406</v>
      </c>
      <c r="P51" s="60">
        <v>0.20273972602739726</v>
      </c>
      <c r="Q51" s="34" t="s">
        <v>185</v>
      </c>
      <c r="R51" s="25" t="s">
        <v>185</v>
      </c>
    </row>
    <row r="52" spans="1:18" ht="17.100000000000001" customHeight="1" x14ac:dyDescent="0.3">
      <c r="A52" s="59" t="s">
        <v>183</v>
      </c>
      <c r="B52" s="22" t="s">
        <v>52</v>
      </c>
      <c r="C52" s="23">
        <v>6052</v>
      </c>
      <c r="D52" s="23">
        <v>5225</v>
      </c>
      <c r="E52" s="60">
        <v>0.86335095836087239</v>
      </c>
      <c r="F52" s="23">
        <v>4161</v>
      </c>
      <c r="G52" s="23">
        <v>2958</v>
      </c>
      <c r="H52" s="60">
        <v>0.4887640449438202</v>
      </c>
      <c r="I52" s="23">
        <v>2838</v>
      </c>
      <c r="J52" s="60">
        <v>0.46893588896232652</v>
      </c>
      <c r="K52" s="23">
        <v>120</v>
      </c>
      <c r="L52" s="60">
        <v>1.982815598149372E-2</v>
      </c>
      <c r="M52" s="23">
        <v>1064</v>
      </c>
      <c r="N52" s="60">
        <v>0.17580964970257765</v>
      </c>
      <c r="O52" s="23">
        <v>827</v>
      </c>
      <c r="P52" s="60">
        <v>0.13664904163912756</v>
      </c>
      <c r="Q52" s="34" t="s">
        <v>185</v>
      </c>
      <c r="R52" s="25" t="s">
        <v>185</v>
      </c>
    </row>
    <row r="53" spans="1:18" ht="17.100000000000001" customHeight="1" x14ac:dyDescent="0.3">
      <c r="A53" s="59" t="s">
        <v>183</v>
      </c>
      <c r="B53" s="22" t="s">
        <v>53</v>
      </c>
      <c r="C53" s="23">
        <v>12362</v>
      </c>
      <c r="D53" s="23">
        <v>10343</v>
      </c>
      <c r="E53" s="60">
        <v>0.83667691312085424</v>
      </c>
      <c r="F53" s="23">
        <v>8700</v>
      </c>
      <c r="G53" s="23">
        <v>6997</v>
      </c>
      <c r="H53" s="60">
        <v>0.56600873645041261</v>
      </c>
      <c r="I53" s="23">
        <v>6777</v>
      </c>
      <c r="J53" s="60">
        <v>0.54821226338780138</v>
      </c>
      <c r="K53" s="23">
        <v>220</v>
      </c>
      <c r="L53" s="60">
        <v>1.7796473062611229E-2</v>
      </c>
      <c r="M53" s="23">
        <v>1643</v>
      </c>
      <c r="N53" s="60">
        <v>0.13290729655395567</v>
      </c>
      <c r="O53" s="23">
        <v>2019</v>
      </c>
      <c r="P53" s="60">
        <v>0.16332308687914576</v>
      </c>
      <c r="Q53" s="34" t="s">
        <v>185</v>
      </c>
      <c r="R53" s="25" t="s">
        <v>185</v>
      </c>
    </row>
    <row r="54" spans="1:18" ht="17.100000000000001" customHeight="1" x14ac:dyDescent="0.3">
      <c r="A54" s="59" t="s">
        <v>183</v>
      </c>
      <c r="B54" s="22" t="s">
        <v>54</v>
      </c>
      <c r="C54" s="23">
        <v>1986</v>
      </c>
      <c r="D54" s="23">
        <v>1738</v>
      </c>
      <c r="E54" s="60">
        <v>0.87512588116817724</v>
      </c>
      <c r="F54" s="23">
        <v>1534</v>
      </c>
      <c r="G54" s="23">
        <v>1138</v>
      </c>
      <c r="H54" s="60">
        <v>0.57301107754279956</v>
      </c>
      <c r="I54" s="23">
        <v>1086</v>
      </c>
      <c r="J54" s="60">
        <v>0.54682779456193353</v>
      </c>
      <c r="K54" s="23">
        <v>52</v>
      </c>
      <c r="L54" s="60">
        <v>2.6183282980866064E-2</v>
      </c>
      <c r="M54" s="23">
        <v>204</v>
      </c>
      <c r="N54" s="60">
        <v>0.1027190332326284</v>
      </c>
      <c r="O54" s="23">
        <v>248</v>
      </c>
      <c r="P54" s="60">
        <v>0.12487411883182276</v>
      </c>
      <c r="Q54" s="34" t="s">
        <v>185</v>
      </c>
      <c r="R54" s="25" t="s">
        <v>185</v>
      </c>
    </row>
    <row r="55" spans="1:18" ht="17.100000000000001" customHeight="1" x14ac:dyDescent="0.3">
      <c r="A55" s="59" t="s">
        <v>183</v>
      </c>
      <c r="B55" s="22" t="s">
        <v>55</v>
      </c>
      <c r="C55" s="23">
        <v>1216</v>
      </c>
      <c r="D55" s="23">
        <v>925</v>
      </c>
      <c r="E55" s="60">
        <v>0.76069078947368418</v>
      </c>
      <c r="F55" s="23">
        <v>768</v>
      </c>
      <c r="G55" s="23">
        <v>624</v>
      </c>
      <c r="H55" s="60">
        <v>0.51315789473684215</v>
      </c>
      <c r="I55" s="23">
        <v>599</v>
      </c>
      <c r="J55" s="60">
        <v>0.49259868421052633</v>
      </c>
      <c r="K55" s="23">
        <v>25</v>
      </c>
      <c r="L55" s="60">
        <v>2.0559210526315791E-2</v>
      </c>
      <c r="M55" s="23">
        <v>157</v>
      </c>
      <c r="N55" s="60">
        <v>0.12911184210526316</v>
      </c>
      <c r="O55" s="23">
        <v>291</v>
      </c>
      <c r="P55" s="60">
        <v>0.23930921052631579</v>
      </c>
      <c r="Q55" s="34" t="s">
        <v>185</v>
      </c>
      <c r="R55" s="25" t="s">
        <v>185</v>
      </c>
    </row>
    <row r="56" spans="1:18" ht="17.100000000000001" customHeight="1" x14ac:dyDescent="0.3">
      <c r="A56" s="59" t="s">
        <v>183</v>
      </c>
      <c r="B56" s="22" t="s">
        <v>56</v>
      </c>
      <c r="C56" s="23">
        <v>208</v>
      </c>
      <c r="D56" s="23">
        <v>189</v>
      </c>
      <c r="E56" s="60">
        <v>0.90865384615384615</v>
      </c>
      <c r="F56" s="23">
        <v>170</v>
      </c>
      <c r="G56" s="23" t="s">
        <v>185</v>
      </c>
      <c r="H56" s="60" t="s">
        <v>185</v>
      </c>
      <c r="I56" s="23">
        <v>133</v>
      </c>
      <c r="J56" s="60">
        <v>0.63942307692307687</v>
      </c>
      <c r="K56" s="23" t="s">
        <v>185</v>
      </c>
      <c r="L56" s="60" t="s">
        <v>185</v>
      </c>
      <c r="M56" s="23">
        <v>19</v>
      </c>
      <c r="N56" s="60">
        <v>9.1346153846153841E-2</v>
      </c>
      <c r="O56" s="23">
        <v>19</v>
      </c>
      <c r="P56" s="60">
        <v>9.1346153846153841E-2</v>
      </c>
      <c r="Q56" s="34">
        <v>2</v>
      </c>
      <c r="R56" s="25" t="s">
        <v>186</v>
      </c>
    </row>
    <row r="57" spans="1:18" ht="17.100000000000001" customHeight="1" x14ac:dyDescent="0.3">
      <c r="A57" s="59" t="s">
        <v>183</v>
      </c>
      <c r="B57" s="22" t="s">
        <v>57</v>
      </c>
      <c r="C57" s="23">
        <v>11679</v>
      </c>
      <c r="D57" s="23">
        <v>9758</v>
      </c>
      <c r="E57" s="60">
        <v>0.83551673944687044</v>
      </c>
      <c r="F57" s="23">
        <v>8058</v>
      </c>
      <c r="G57" s="23">
        <v>5770</v>
      </c>
      <c r="H57" s="60">
        <v>0.49404914804349687</v>
      </c>
      <c r="I57" s="23">
        <v>5472</v>
      </c>
      <c r="J57" s="60">
        <v>0.46853326483431801</v>
      </c>
      <c r="K57" s="23">
        <v>298</v>
      </c>
      <c r="L57" s="60">
        <v>2.5515883209178868E-2</v>
      </c>
      <c r="M57" s="23">
        <v>1700</v>
      </c>
      <c r="N57" s="60">
        <v>0.14556040756914118</v>
      </c>
      <c r="O57" s="23">
        <v>1921</v>
      </c>
      <c r="P57" s="60">
        <v>0.16448326055312956</v>
      </c>
      <c r="Q57" s="34" t="s">
        <v>185</v>
      </c>
      <c r="R57" s="25" t="s">
        <v>185</v>
      </c>
    </row>
    <row r="58" spans="1:18" ht="17.100000000000001" customHeight="1" x14ac:dyDescent="0.3">
      <c r="A58" s="59" t="s">
        <v>183</v>
      </c>
      <c r="B58" s="22" t="s">
        <v>58</v>
      </c>
      <c r="C58" s="23">
        <v>754</v>
      </c>
      <c r="D58" s="23">
        <v>644</v>
      </c>
      <c r="E58" s="60">
        <v>0.85411140583554379</v>
      </c>
      <c r="F58" s="23">
        <v>525</v>
      </c>
      <c r="G58" s="23">
        <v>462</v>
      </c>
      <c r="H58" s="60">
        <v>0.61273209549071617</v>
      </c>
      <c r="I58" s="23">
        <v>442</v>
      </c>
      <c r="J58" s="60">
        <v>0.58620689655172409</v>
      </c>
      <c r="K58" s="23">
        <v>20</v>
      </c>
      <c r="L58" s="60">
        <v>2.6525198938992044E-2</v>
      </c>
      <c r="M58" s="23">
        <v>119</v>
      </c>
      <c r="N58" s="60">
        <v>0.15782493368700265</v>
      </c>
      <c r="O58" s="23">
        <v>110</v>
      </c>
      <c r="P58" s="60">
        <v>0.14588859416445624</v>
      </c>
      <c r="Q58" s="34" t="s">
        <v>185</v>
      </c>
      <c r="R58" s="25" t="s">
        <v>185</v>
      </c>
    </row>
    <row r="59" spans="1:18" ht="17.100000000000001" customHeight="1" x14ac:dyDescent="0.3">
      <c r="A59" s="59" t="s">
        <v>183</v>
      </c>
      <c r="B59" s="22" t="s">
        <v>59</v>
      </c>
      <c r="C59" s="23">
        <v>13565</v>
      </c>
      <c r="D59" s="23">
        <v>10165</v>
      </c>
      <c r="E59" s="60">
        <v>0.74935495761150017</v>
      </c>
      <c r="F59" s="23">
        <v>8323</v>
      </c>
      <c r="G59" s="23">
        <v>6944</v>
      </c>
      <c r="H59" s="60">
        <v>0.51190563951345369</v>
      </c>
      <c r="I59" s="23">
        <v>6810</v>
      </c>
      <c r="J59" s="60">
        <v>0.50202727607814224</v>
      </c>
      <c r="K59" s="23">
        <v>134</v>
      </c>
      <c r="L59" s="60">
        <v>9.8783634353114633E-3</v>
      </c>
      <c r="M59" s="23">
        <v>1842</v>
      </c>
      <c r="N59" s="60">
        <v>0.1357906376704755</v>
      </c>
      <c r="O59" s="23">
        <v>3400</v>
      </c>
      <c r="P59" s="60">
        <v>0.25064504238849983</v>
      </c>
      <c r="Q59" s="34" t="s">
        <v>185</v>
      </c>
      <c r="R59" s="25" t="s">
        <v>185</v>
      </c>
    </row>
    <row r="60" spans="1:18" ht="17.100000000000001" customHeight="1" x14ac:dyDescent="0.3">
      <c r="A60" s="59" t="s">
        <v>183</v>
      </c>
      <c r="B60" s="22" t="s">
        <v>60</v>
      </c>
      <c r="C60" s="23">
        <v>2881</v>
      </c>
      <c r="D60" s="23">
        <v>2488</v>
      </c>
      <c r="E60" s="60">
        <v>0.86358903158625477</v>
      </c>
      <c r="F60" s="23">
        <v>2057</v>
      </c>
      <c r="G60" s="23" t="s">
        <v>185</v>
      </c>
      <c r="H60" s="60" t="s">
        <v>185</v>
      </c>
      <c r="I60" s="23">
        <v>1465</v>
      </c>
      <c r="J60" s="60">
        <v>0.50850399166955917</v>
      </c>
      <c r="K60" s="23" t="s">
        <v>185</v>
      </c>
      <c r="L60" s="60" t="s">
        <v>185</v>
      </c>
      <c r="M60" s="23">
        <v>431</v>
      </c>
      <c r="N60" s="60">
        <v>0.14960083304408192</v>
      </c>
      <c r="O60" s="23">
        <v>393</v>
      </c>
      <c r="P60" s="60">
        <v>0.13641096841374523</v>
      </c>
      <c r="Q60" s="34">
        <v>2</v>
      </c>
      <c r="R60" s="25" t="s">
        <v>186</v>
      </c>
    </row>
    <row r="61" spans="1:18" ht="17.100000000000001" customHeight="1" x14ac:dyDescent="0.3">
      <c r="A61" s="59" t="s">
        <v>183</v>
      </c>
      <c r="B61" s="22" t="s">
        <v>61</v>
      </c>
      <c r="C61" s="23">
        <v>1864</v>
      </c>
      <c r="D61" s="23">
        <v>1595</v>
      </c>
      <c r="E61" s="60">
        <v>0.85568669527897001</v>
      </c>
      <c r="F61" s="23">
        <v>1381</v>
      </c>
      <c r="G61" s="23" t="s">
        <v>185</v>
      </c>
      <c r="H61" s="60" t="s">
        <v>185</v>
      </c>
      <c r="I61" s="23">
        <v>1080</v>
      </c>
      <c r="J61" s="60">
        <v>0.57939914163090134</v>
      </c>
      <c r="K61" s="23" t="s">
        <v>185</v>
      </c>
      <c r="L61" s="60" t="s">
        <v>185</v>
      </c>
      <c r="M61" s="23">
        <v>214</v>
      </c>
      <c r="N61" s="60">
        <v>0.1148068669527897</v>
      </c>
      <c r="O61" s="23">
        <v>269</v>
      </c>
      <c r="P61" s="60">
        <v>0.14431330472103004</v>
      </c>
      <c r="Q61" s="34">
        <v>2</v>
      </c>
      <c r="R61" s="25" t="s">
        <v>186</v>
      </c>
    </row>
    <row r="62" spans="1:18" ht="17.100000000000001" customHeight="1" x14ac:dyDescent="0.3">
      <c r="A62" s="61" t="s">
        <v>183</v>
      </c>
      <c r="B62" s="29" t="s">
        <v>62</v>
      </c>
      <c r="C62" s="30">
        <v>715240</v>
      </c>
      <c r="D62" s="30">
        <v>597591</v>
      </c>
      <c r="E62" s="62">
        <v>0.83551115709412227</v>
      </c>
      <c r="F62" s="30">
        <v>477816</v>
      </c>
      <c r="G62" s="30">
        <v>373995</v>
      </c>
      <c r="H62" s="62">
        <v>0.5228944130641463</v>
      </c>
      <c r="I62" s="30">
        <v>367849</v>
      </c>
      <c r="J62" s="62">
        <v>0.51430149320507801</v>
      </c>
      <c r="K62" s="30">
        <v>6146</v>
      </c>
      <c r="L62" s="62">
        <v>8.5929198590682845E-3</v>
      </c>
      <c r="M62" s="30">
        <v>119775</v>
      </c>
      <c r="N62" s="62">
        <v>0.1674612717409541</v>
      </c>
      <c r="O62" s="30">
        <v>117649</v>
      </c>
      <c r="P62" s="62">
        <v>0.16448884290587776</v>
      </c>
      <c r="Q62" s="53" t="s">
        <v>185</v>
      </c>
      <c r="R62" s="54" t="s">
        <v>185</v>
      </c>
    </row>
    <row r="63" spans="1:18" ht="17.100000000000001" customHeight="1" x14ac:dyDescent="0.3">
      <c r="A63" s="33" t="s">
        <v>105</v>
      </c>
    </row>
  </sheetData>
  <sheetProtection sheet="1" objects="1" scenarios="1" selectLockedCells="1"/>
  <conditionalFormatting sqref="A4:R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bestFit="1" customWidth="1"/>
    <col min="7" max="8" width="19.85546875" style="2" bestFit="1" customWidth="1"/>
    <col min="9" max="9" width="15.7109375" style="2" bestFit="1" customWidth="1"/>
    <col min="10" max="10" width="17.7109375" style="2" bestFit="1" customWidth="1"/>
    <col min="11" max="12" width="19.85546875" style="2" bestFit="1" customWidth="1"/>
    <col min="13" max="13" width="23.7109375" style="2" bestFit="1" customWidth="1"/>
    <col min="14" max="14" width="24.7109375" style="2" bestFit="1" customWidth="1"/>
    <col min="15" max="16" width="19.85546875" style="2" bestFit="1" customWidth="1"/>
    <col min="17" max="17" width="22.5703125" style="17" bestFit="1" customWidth="1"/>
    <col min="18" max="18" width="42.5703125" style="20" bestFit="1" customWidth="1"/>
    <col min="19" max="16384" width="11.42578125" style="2" hidden="1"/>
  </cols>
  <sheetData>
    <row r="1" spans="1:18" ht="17.100000000000001" customHeight="1" x14ac:dyDescent="0.3">
      <c r="A1" s="12" t="s">
        <v>175</v>
      </c>
    </row>
    <row r="2" spans="1:18" s="1" customFormat="1" ht="23.1" customHeight="1" x14ac:dyDescent="0.45">
      <c r="A2" s="14" t="s">
        <v>91</v>
      </c>
      <c r="Q2" s="18"/>
      <c r="R2" s="21"/>
    </row>
    <row r="3" spans="1:18" s="6" customFormat="1" ht="86.25" x14ac:dyDescent="0.2">
      <c r="A3" s="5" t="s">
        <v>0</v>
      </c>
      <c r="B3" s="5" t="s">
        <v>122</v>
      </c>
      <c r="C3" s="5" t="s">
        <v>141</v>
      </c>
      <c r="D3" s="5" t="s">
        <v>142</v>
      </c>
      <c r="E3" s="5" t="s">
        <v>143</v>
      </c>
      <c r="F3" s="5" t="s">
        <v>144</v>
      </c>
      <c r="G3" s="5" t="s">
        <v>145</v>
      </c>
      <c r="H3" s="5" t="s">
        <v>146</v>
      </c>
      <c r="I3" s="5" t="s">
        <v>147</v>
      </c>
      <c r="J3" s="5" t="s">
        <v>148</v>
      </c>
      <c r="K3" s="5" t="s">
        <v>149</v>
      </c>
      <c r="L3" s="5" t="s">
        <v>150</v>
      </c>
      <c r="M3" s="5" t="s">
        <v>151</v>
      </c>
      <c r="N3" s="5" t="s">
        <v>152</v>
      </c>
      <c r="O3" s="5" t="s">
        <v>153</v>
      </c>
      <c r="P3" s="5" t="s">
        <v>154</v>
      </c>
      <c r="Q3" s="19" t="s">
        <v>2</v>
      </c>
      <c r="R3" s="5" t="s">
        <v>3</v>
      </c>
    </row>
    <row r="4" spans="1:18" ht="17.100000000000001" customHeight="1" x14ac:dyDescent="0.3">
      <c r="A4" s="59" t="s">
        <v>183</v>
      </c>
      <c r="B4" s="22" t="s">
        <v>4</v>
      </c>
      <c r="C4" s="63">
        <v>4855</v>
      </c>
      <c r="D4" s="63">
        <v>2617</v>
      </c>
      <c r="E4" s="60">
        <v>0.53903192584963955</v>
      </c>
      <c r="F4" s="63">
        <v>1461</v>
      </c>
      <c r="G4" s="63">
        <v>20</v>
      </c>
      <c r="H4" s="60">
        <v>4.1194644696189494E-3</v>
      </c>
      <c r="I4" s="63">
        <v>0</v>
      </c>
      <c r="J4" s="60">
        <v>0</v>
      </c>
      <c r="K4" s="63">
        <v>20</v>
      </c>
      <c r="L4" s="60">
        <v>4.1194644696189494E-3</v>
      </c>
      <c r="M4" s="63">
        <v>1156</v>
      </c>
      <c r="N4" s="60">
        <v>0.23810504634397528</v>
      </c>
      <c r="O4" s="63">
        <v>2238</v>
      </c>
      <c r="P4" s="60">
        <v>0.46096807415036045</v>
      </c>
      <c r="Q4" s="34" t="s">
        <v>185</v>
      </c>
      <c r="R4" s="25" t="s">
        <v>185</v>
      </c>
    </row>
    <row r="5" spans="1:18" ht="17.100000000000001" customHeight="1" x14ac:dyDescent="0.3">
      <c r="A5" s="59" t="s">
        <v>183</v>
      </c>
      <c r="B5" s="22" t="s">
        <v>5</v>
      </c>
      <c r="C5" s="63">
        <v>6</v>
      </c>
      <c r="D5" s="63">
        <v>6</v>
      </c>
      <c r="E5" s="64">
        <v>1</v>
      </c>
      <c r="F5" s="63" t="s">
        <v>185</v>
      </c>
      <c r="G5" s="63">
        <v>0</v>
      </c>
      <c r="H5" s="60">
        <v>0</v>
      </c>
      <c r="I5" s="63">
        <v>0</v>
      </c>
      <c r="J5" s="60">
        <v>0</v>
      </c>
      <c r="K5" s="63">
        <v>0</v>
      </c>
      <c r="L5" s="60">
        <v>0</v>
      </c>
      <c r="M5" s="63" t="s">
        <v>185</v>
      </c>
      <c r="N5" s="60" t="s">
        <v>185</v>
      </c>
      <c r="O5" s="63">
        <v>0</v>
      </c>
      <c r="P5" s="60">
        <v>0</v>
      </c>
      <c r="Q5" s="34">
        <v>1</v>
      </c>
      <c r="R5" s="25" t="s">
        <v>187</v>
      </c>
    </row>
    <row r="6" spans="1:18" ht="17.100000000000001" customHeight="1" x14ac:dyDescent="0.3">
      <c r="A6" s="59" t="s">
        <v>183</v>
      </c>
      <c r="B6" s="22" t="s">
        <v>6</v>
      </c>
      <c r="C6" s="63">
        <v>149</v>
      </c>
      <c r="D6" s="63">
        <v>128</v>
      </c>
      <c r="E6" s="60">
        <v>0.85906040268456374</v>
      </c>
      <c r="F6" s="63">
        <v>95</v>
      </c>
      <c r="G6" s="63" t="s">
        <v>185</v>
      </c>
      <c r="H6" s="60" t="s">
        <v>185</v>
      </c>
      <c r="I6" s="63">
        <v>0</v>
      </c>
      <c r="J6" s="60">
        <v>0</v>
      </c>
      <c r="K6" s="63" t="s">
        <v>185</v>
      </c>
      <c r="L6" s="60" t="s">
        <v>185</v>
      </c>
      <c r="M6" s="63">
        <v>33</v>
      </c>
      <c r="N6" s="60">
        <v>0.22147651006711411</v>
      </c>
      <c r="O6" s="63">
        <v>21</v>
      </c>
      <c r="P6" s="60">
        <v>0.14093959731543623</v>
      </c>
      <c r="Q6" s="34">
        <v>1</v>
      </c>
      <c r="R6" s="25" t="s">
        <v>187</v>
      </c>
    </row>
    <row r="7" spans="1:18" ht="17.100000000000001" customHeight="1" x14ac:dyDescent="0.3">
      <c r="A7" s="59" t="s">
        <v>183</v>
      </c>
      <c r="B7" s="22" t="s">
        <v>7</v>
      </c>
      <c r="C7" s="63">
        <v>496</v>
      </c>
      <c r="D7" s="63">
        <v>357</v>
      </c>
      <c r="E7" s="60">
        <v>0.719758064516129</v>
      </c>
      <c r="F7" s="63">
        <v>253</v>
      </c>
      <c r="G7" s="63">
        <v>11</v>
      </c>
      <c r="H7" s="60">
        <v>2.2177419354838711E-2</v>
      </c>
      <c r="I7" s="63">
        <v>0</v>
      </c>
      <c r="J7" s="60">
        <v>0</v>
      </c>
      <c r="K7" s="63">
        <v>11</v>
      </c>
      <c r="L7" s="60">
        <v>2.2177419354838711E-2</v>
      </c>
      <c r="M7" s="63">
        <v>104</v>
      </c>
      <c r="N7" s="60">
        <v>0.20967741935483872</v>
      </c>
      <c r="O7" s="63">
        <v>139</v>
      </c>
      <c r="P7" s="60">
        <v>0.28024193548387094</v>
      </c>
      <c r="Q7" s="34" t="s">
        <v>185</v>
      </c>
      <c r="R7" s="25" t="s">
        <v>185</v>
      </c>
    </row>
    <row r="8" spans="1:18" ht="17.100000000000001" customHeight="1" x14ac:dyDescent="0.3">
      <c r="A8" s="59" t="s">
        <v>183</v>
      </c>
      <c r="B8" s="22" t="s">
        <v>8</v>
      </c>
      <c r="C8" s="63">
        <v>164</v>
      </c>
      <c r="D8" s="63">
        <v>126</v>
      </c>
      <c r="E8" s="60">
        <v>0.76829268292682928</v>
      </c>
      <c r="F8" s="63">
        <v>88</v>
      </c>
      <c r="G8" s="63">
        <v>33</v>
      </c>
      <c r="H8" s="60">
        <v>0.20121951219512196</v>
      </c>
      <c r="I8" s="63">
        <v>0</v>
      </c>
      <c r="J8" s="60">
        <v>0</v>
      </c>
      <c r="K8" s="63">
        <v>33</v>
      </c>
      <c r="L8" s="60">
        <v>0.20121951219512196</v>
      </c>
      <c r="M8" s="63">
        <v>38</v>
      </c>
      <c r="N8" s="60">
        <v>0.23170731707317074</v>
      </c>
      <c r="O8" s="63">
        <v>38</v>
      </c>
      <c r="P8" s="60">
        <v>0.23170731707317074</v>
      </c>
      <c r="Q8" s="34" t="s">
        <v>185</v>
      </c>
      <c r="R8" s="25" t="s">
        <v>185</v>
      </c>
    </row>
    <row r="9" spans="1:18" ht="17.100000000000001" customHeight="1" x14ac:dyDescent="0.3">
      <c r="A9" s="59" t="s">
        <v>183</v>
      </c>
      <c r="B9" s="22" t="s">
        <v>9</v>
      </c>
      <c r="C9" s="63">
        <v>145</v>
      </c>
      <c r="D9" s="63">
        <v>101</v>
      </c>
      <c r="E9" s="60">
        <v>0.69655172413793098</v>
      </c>
      <c r="F9" s="63">
        <v>70</v>
      </c>
      <c r="G9" s="63">
        <v>0</v>
      </c>
      <c r="H9" s="60">
        <v>0</v>
      </c>
      <c r="I9" s="63">
        <v>0</v>
      </c>
      <c r="J9" s="60">
        <v>0</v>
      </c>
      <c r="K9" s="63">
        <v>0</v>
      </c>
      <c r="L9" s="60">
        <v>0</v>
      </c>
      <c r="M9" s="63">
        <v>31</v>
      </c>
      <c r="N9" s="60">
        <v>0.21379310344827587</v>
      </c>
      <c r="O9" s="63">
        <v>44</v>
      </c>
      <c r="P9" s="60">
        <v>0.30344827586206896</v>
      </c>
      <c r="Q9" s="34" t="s">
        <v>185</v>
      </c>
      <c r="R9" s="25" t="s">
        <v>185</v>
      </c>
    </row>
    <row r="10" spans="1:18" ht="17.100000000000001" customHeight="1" x14ac:dyDescent="0.3">
      <c r="A10" s="59" t="s">
        <v>183</v>
      </c>
      <c r="B10" s="49" t="s">
        <v>10</v>
      </c>
      <c r="C10" s="63">
        <v>3247</v>
      </c>
      <c r="D10" s="63">
        <v>1951</v>
      </c>
      <c r="E10" s="60">
        <v>0.60086233446258086</v>
      </c>
      <c r="F10" s="63">
        <v>1269</v>
      </c>
      <c r="G10" s="63">
        <v>235</v>
      </c>
      <c r="H10" s="60">
        <v>7.2374499538035111E-2</v>
      </c>
      <c r="I10" s="63">
        <v>0</v>
      </c>
      <c r="J10" s="60">
        <v>0</v>
      </c>
      <c r="K10" s="63">
        <v>235</v>
      </c>
      <c r="L10" s="60">
        <v>7.2374499538035111E-2</v>
      </c>
      <c r="M10" s="63">
        <v>682</v>
      </c>
      <c r="N10" s="60">
        <v>0.21004003695719126</v>
      </c>
      <c r="O10" s="63">
        <v>1296</v>
      </c>
      <c r="P10" s="60">
        <v>0.39913766553741914</v>
      </c>
      <c r="Q10" s="34" t="s">
        <v>185</v>
      </c>
      <c r="R10" s="25" t="s">
        <v>185</v>
      </c>
    </row>
    <row r="11" spans="1:18" ht="17.100000000000001" customHeight="1" x14ac:dyDescent="0.3">
      <c r="A11" s="59" t="s">
        <v>183</v>
      </c>
      <c r="B11" s="22" t="s">
        <v>11</v>
      </c>
      <c r="C11" s="63">
        <v>126</v>
      </c>
      <c r="D11" s="63">
        <v>87</v>
      </c>
      <c r="E11" s="60">
        <v>0.69047619047619047</v>
      </c>
      <c r="F11" s="63">
        <v>55</v>
      </c>
      <c r="G11" s="63" t="s">
        <v>185</v>
      </c>
      <c r="H11" s="60" t="s">
        <v>185</v>
      </c>
      <c r="I11" s="63">
        <v>0</v>
      </c>
      <c r="J11" s="60">
        <v>0</v>
      </c>
      <c r="K11" s="63" t="s">
        <v>185</v>
      </c>
      <c r="L11" s="60" t="s">
        <v>185</v>
      </c>
      <c r="M11" s="63">
        <v>32</v>
      </c>
      <c r="N11" s="60">
        <v>0.25396825396825395</v>
      </c>
      <c r="O11" s="63">
        <v>39</v>
      </c>
      <c r="P11" s="60">
        <v>0.30952380952380953</v>
      </c>
      <c r="Q11" s="34">
        <v>1</v>
      </c>
      <c r="R11" s="25" t="s">
        <v>187</v>
      </c>
    </row>
    <row r="12" spans="1:18" ht="17.100000000000001" customHeight="1" x14ac:dyDescent="0.3">
      <c r="A12" s="59" t="s">
        <v>183</v>
      </c>
      <c r="B12" s="22" t="s">
        <v>12</v>
      </c>
      <c r="C12" s="63">
        <v>324</v>
      </c>
      <c r="D12" s="63">
        <v>184</v>
      </c>
      <c r="E12" s="60">
        <v>0.5679012345679012</v>
      </c>
      <c r="F12" s="63">
        <v>114</v>
      </c>
      <c r="G12" s="63" t="s">
        <v>185</v>
      </c>
      <c r="H12" s="60" t="s">
        <v>185</v>
      </c>
      <c r="I12" s="63">
        <v>0</v>
      </c>
      <c r="J12" s="60">
        <v>0</v>
      </c>
      <c r="K12" s="63" t="s">
        <v>185</v>
      </c>
      <c r="L12" s="60" t="s">
        <v>185</v>
      </c>
      <c r="M12" s="63">
        <v>70</v>
      </c>
      <c r="N12" s="60">
        <v>0.21604938271604937</v>
      </c>
      <c r="O12" s="63">
        <v>140</v>
      </c>
      <c r="P12" s="60">
        <v>0.43209876543209874</v>
      </c>
      <c r="Q12" s="34">
        <v>1</v>
      </c>
      <c r="R12" s="25" t="s">
        <v>187</v>
      </c>
    </row>
    <row r="13" spans="1:18" ht="17.100000000000001" customHeight="1" x14ac:dyDescent="0.3">
      <c r="A13" s="59" t="s">
        <v>183</v>
      </c>
      <c r="B13" s="22" t="s">
        <v>13</v>
      </c>
      <c r="C13" s="63">
        <v>3661</v>
      </c>
      <c r="D13" s="63">
        <v>2510</v>
      </c>
      <c r="E13" s="60">
        <v>0.68560502594919426</v>
      </c>
      <c r="F13" s="63">
        <v>1638</v>
      </c>
      <c r="G13" s="63">
        <v>66</v>
      </c>
      <c r="H13" s="60">
        <v>1.8027861240098333E-2</v>
      </c>
      <c r="I13" s="63">
        <v>0</v>
      </c>
      <c r="J13" s="60">
        <v>0</v>
      </c>
      <c r="K13" s="63">
        <v>66</v>
      </c>
      <c r="L13" s="60">
        <v>1.8027861240098333E-2</v>
      </c>
      <c r="M13" s="63">
        <v>872</v>
      </c>
      <c r="N13" s="60">
        <v>0.23818628789948101</v>
      </c>
      <c r="O13" s="63">
        <v>1151</v>
      </c>
      <c r="P13" s="60">
        <v>0.3143949740508058</v>
      </c>
      <c r="Q13" s="34" t="s">
        <v>185</v>
      </c>
      <c r="R13" s="25" t="s">
        <v>185</v>
      </c>
    </row>
    <row r="14" spans="1:18" ht="17.100000000000001" customHeight="1" x14ac:dyDescent="0.3">
      <c r="A14" s="59" t="s">
        <v>183</v>
      </c>
      <c r="B14" s="22" t="s">
        <v>14</v>
      </c>
      <c r="C14" s="63">
        <v>160</v>
      </c>
      <c r="D14" s="63">
        <v>110</v>
      </c>
      <c r="E14" s="60">
        <v>0.6875</v>
      </c>
      <c r="F14" s="63">
        <v>82</v>
      </c>
      <c r="G14" s="63">
        <v>10</v>
      </c>
      <c r="H14" s="60">
        <v>6.25E-2</v>
      </c>
      <c r="I14" s="63">
        <v>0</v>
      </c>
      <c r="J14" s="60">
        <v>0</v>
      </c>
      <c r="K14" s="63">
        <v>10</v>
      </c>
      <c r="L14" s="60">
        <v>6.25E-2</v>
      </c>
      <c r="M14" s="63">
        <v>28</v>
      </c>
      <c r="N14" s="60">
        <v>0.17499999999999999</v>
      </c>
      <c r="O14" s="63">
        <v>50</v>
      </c>
      <c r="P14" s="60">
        <v>0.3125</v>
      </c>
      <c r="Q14" s="34" t="s">
        <v>185</v>
      </c>
      <c r="R14" s="25" t="s">
        <v>185</v>
      </c>
    </row>
    <row r="15" spans="1:18" ht="17.100000000000001" customHeight="1" x14ac:dyDescent="0.3">
      <c r="A15" s="59" t="s">
        <v>183</v>
      </c>
      <c r="B15" s="22" t="s">
        <v>15</v>
      </c>
      <c r="C15" s="63">
        <v>511</v>
      </c>
      <c r="D15" s="63">
        <v>381</v>
      </c>
      <c r="E15" s="60">
        <v>0.74559686888454013</v>
      </c>
      <c r="F15" s="63">
        <v>261</v>
      </c>
      <c r="G15" s="63">
        <v>22</v>
      </c>
      <c r="H15" s="60">
        <v>4.3052837573385516E-2</v>
      </c>
      <c r="I15" s="63">
        <v>0</v>
      </c>
      <c r="J15" s="60">
        <v>0</v>
      </c>
      <c r="K15" s="63">
        <v>22</v>
      </c>
      <c r="L15" s="60">
        <v>4.3052837573385516E-2</v>
      </c>
      <c r="M15" s="63">
        <v>120</v>
      </c>
      <c r="N15" s="60">
        <v>0.23483365949119372</v>
      </c>
      <c r="O15" s="63">
        <v>130</v>
      </c>
      <c r="P15" s="60">
        <v>0.25440313111545987</v>
      </c>
      <c r="Q15" s="34" t="s">
        <v>185</v>
      </c>
      <c r="R15" s="25" t="s">
        <v>185</v>
      </c>
    </row>
    <row r="16" spans="1:18" ht="17.100000000000001" customHeight="1" x14ac:dyDescent="0.3">
      <c r="A16" s="59" t="s">
        <v>183</v>
      </c>
      <c r="B16" s="22" t="s">
        <v>16</v>
      </c>
      <c r="C16" s="63">
        <v>1001</v>
      </c>
      <c r="D16" s="63">
        <v>935</v>
      </c>
      <c r="E16" s="60">
        <v>0.93406593406593408</v>
      </c>
      <c r="F16" s="63">
        <v>733</v>
      </c>
      <c r="G16" s="63">
        <v>6</v>
      </c>
      <c r="H16" s="60">
        <v>5.994005994005994E-3</v>
      </c>
      <c r="I16" s="63">
        <v>0</v>
      </c>
      <c r="J16" s="60">
        <v>0</v>
      </c>
      <c r="K16" s="63">
        <v>6</v>
      </c>
      <c r="L16" s="60">
        <v>5.994005994005994E-3</v>
      </c>
      <c r="M16" s="63">
        <v>202</v>
      </c>
      <c r="N16" s="60">
        <v>0.20179820179820179</v>
      </c>
      <c r="O16" s="63">
        <v>66</v>
      </c>
      <c r="P16" s="60">
        <v>6.5934065934065936E-2</v>
      </c>
      <c r="Q16" s="34" t="s">
        <v>185</v>
      </c>
      <c r="R16" s="25" t="s">
        <v>185</v>
      </c>
    </row>
    <row r="17" spans="1:18" ht="17.100000000000001" customHeight="1" x14ac:dyDescent="0.3">
      <c r="A17" s="59" t="s">
        <v>183</v>
      </c>
      <c r="B17" s="22" t="s">
        <v>17</v>
      </c>
      <c r="C17" s="63">
        <v>58</v>
      </c>
      <c r="D17" s="63" t="s">
        <v>185</v>
      </c>
      <c r="E17" s="60" t="s">
        <v>185</v>
      </c>
      <c r="F17" s="63">
        <v>36</v>
      </c>
      <c r="G17" s="63">
        <v>0</v>
      </c>
      <c r="H17" s="60">
        <v>0</v>
      </c>
      <c r="I17" s="63">
        <v>0</v>
      </c>
      <c r="J17" s="60">
        <v>0</v>
      </c>
      <c r="K17" s="63">
        <v>0</v>
      </c>
      <c r="L17" s="60">
        <v>0</v>
      </c>
      <c r="M17" s="63" t="s">
        <v>185</v>
      </c>
      <c r="N17" s="60" t="s">
        <v>185</v>
      </c>
      <c r="O17" s="63" t="s">
        <v>185</v>
      </c>
      <c r="P17" s="60" t="s">
        <v>185</v>
      </c>
      <c r="Q17" s="34">
        <v>1</v>
      </c>
      <c r="R17" s="25" t="s">
        <v>187</v>
      </c>
    </row>
    <row r="18" spans="1:18" ht="17.100000000000001" customHeight="1" x14ac:dyDescent="0.3">
      <c r="A18" s="59" t="s">
        <v>183</v>
      </c>
      <c r="B18" s="22" t="s">
        <v>18</v>
      </c>
      <c r="C18" s="63">
        <v>2923</v>
      </c>
      <c r="D18" s="63">
        <v>2493</v>
      </c>
      <c r="E18" s="60">
        <v>0.85289086554909344</v>
      </c>
      <c r="F18" s="63">
        <v>1851</v>
      </c>
      <c r="G18" s="63" t="s">
        <v>185</v>
      </c>
      <c r="H18" s="60" t="s">
        <v>185</v>
      </c>
      <c r="I18" s="63">
        <v>0</v>
      </c>
      <c r="J18" s="60">
        <v>0</v>
      </c>
      <c r="K18" s="63" t="s">
        <v>185</v>
      </c>
      <c r="L18" s="60" t="s">
        <v>185</v>
      </c>
      <c r="M18" s="63">
        <v>642</v>
      </c>
      <c r="N18" s="60">
        <v>0.2196373588778652</v>
      </c>
      <c r="O18" s="63">
        <v>430</v>
      </c>
      <c r="P18" s="60">
        <v>0.14710913445090659</v>
      </c>
      <c r="Q18" s="34">
        <v>2</v>
      </c>
      <c r="R18" s="25" t="s">
        <v>186</v>
      </c>
    </row>
    <row r="19" spans="1:18" ht="17.100000000000001" customHeight="1" x14ac:dyDescent="0.3">
      <c r="A19" s="59" t="s">
        <v>183</v>
      </c>
      <c r="B19" s="22" t="s">
        <v>19</v>
      </c>
      <c r="C19" s="63">
        <v>365</v>
      </c>
      <c r="D19" s="63">
        <v>270</v>
      </c>
      <c r="E19" s="60">
        <v>0.73972602739726023</v>
      </c>
      <c r="F19" s="63">
        <v>199</v>
      </c>
      <c r="G19" s="63" t="s">
        <v>185</v>
      </c>
      <c r="H19" s="60" t="s">
        <v>185</v>
      </c>
      <c r="I19" s="63">
        <v>0</v>
      </c>
      <c r="J19" s="60">
        <v>0</v>
      </c>
      <c r="K19" s="63" t="s">
        <v>185</v>
      </c>
      <c r="L19" s="60" t="s">
        <v>185</v>
      </c>
      <c r="M19" s="63">
        <v>71</v>
      </c>
      <c r="N19" s="60">
        <v>0.19452054794520549</v>
      </c>
      <c r="O19" s="63">
        <v>95</v>
      </c>
      <c r="P19" s="60">
        <v>0.26027397260273971</v>
      </c>
      <c r="Q19" s="34">
        <v>1</v>
      </c>
      <c r="R19" s="25" t="s">
        <v>187</v>
      </c>
    </row>
    <row r="20" spans="1:18" ht="17.100000000000001" customHeight="1" x14ac:dyDescent="0.3">
      <c r="A20" s="59" t="s">
        <v>183</v>
      </c>
      <c r="B20" s="22" t="s">
        <v>20</v>
      </c>
      <c r="C20" s="63">
        <v>499</v>
      </c>
      <c r="D20" s="63">
        <v>410</v>
      </c>
      <c r="E20" s="60">
        <v>0.82164328657314634</v>
      </c>
      <c r="F20" s="63">
        <v>295</v>
      </c>
      <c r="G20" s="63">
        <v>61</v>
      </c>
      <c r="H20" s="60">
        <v>0.12224448897795591</v>
      </c>
      <c r="I20" s="63">
        <v>0</v>
      </c>
      <c r="J20" s="60">
        <v>0</v>
      </c>
      <c r="K20" s="63">
        <v>61</v>
      </c>
      <c r="L20" s="60">
        <v>0.12224448897795591</v>
      </c>
      <c r="M20" s="63">
        <v>115</v>
      </c>
      <c r="N20" s="60">
        <v>0.23046092184368738</v>
      </c>
      <c r="O20" s="63">
        <v>89</v>
      </c>
      <c r="P20" s="60">
        <v>0.17835671342685372</v>
      </c>
      <c r="Q20" s="34" t="s">
        <v>185</v>
      </c>
      <c r="R20" s="25" t="s">
        <v>185</v>
      </c>
    </row>
    <row r="21" spans="1:18" ht="17.100000000000001" customHeight="1" x14ac:dyDescent="0.3">
      <c r="A21" s="59" t="s">
        <v>183</v>
      </c>
      <c r="B21" s="22" t="s">
        <v>21</v>
      </c>
      <c r="C21" s="63">
        <v>95</v>
      </c>
      <c r="D21" s="63">
        <v>37</v>
      </c>
      <c r="E21" s="60">
        <v>0.38947368421052631</v>
      </c>
      <c r="F21" s="63">
        <v>18</v>
      </c>
      <c r="G21" s="63">
        <v>0</v>
      </c>
      <c r="H21" s="60">
        <v>0</v>
      </c>
      <c r="I21" s="63">
        <v>0</v>
      </c>
      <c r="J21" s="60">
        <v>0</v>
      </c>
      <c r="K21" s="63">
        <v>0</v>
      </c>
      <c r="L21" s="60">
        <v>0</v>
      </c>
      <c r="M21" s="63">
        <v>19</v>
      </c>
      <c r="N21" s="60">
        <v>0.2</v>
      </c>
      <c r="O21" s="63">
        <v>58</v>
      </c>
      <c r="P21" s="60">
        <v>0.61052631578947369</v>
      </c>
      <c r="Q21" s="34" t="s">
        <v>185</v>
      </c>
      <c r="R21" s="25" t="s">
        <v>185</v>
      </c>
    </row>
    <row r="22" spans="1:18" ht="17.100000000000001" customHeight="1" x14ac:dyDescent="0.3">
      <c r="A22" s="59" t="s">
        <v>183</v>
      </c>
      <c r="B22" s="22" t="s">
        <v>22</v>
      </c>
      <c r="C22" s="63">
        <v>36057</v>
      </c>
      <c r="D22" s="63">
        <v>24192</v>
      </c>
      <c r="E22" s="60">
        <v>0.67093768200349446</v>
      </c>
      <c r="F22" s="63">
        <v>16844</v>
      </c>
      <c r="G22" s="63">
        <v>74</v>
      </c>
      <c r="H22" s="60">
        <v>2.052306070943229E-3</v>
      </c>
      <c r="I22" s="63">
        <v>0</v>
      </c>
      <c r="J22" s="60">
        <v>0</v>
      </c>
      <c r="K22" s="63">
        <v>74</v>
      </c>
      <c r="L22" s="60">
        <v>2.052306070943229E-3</v>
      </c>
      <c r="M22" s="63">
        <v>7348</v>
      </c>
      <c r="N22" s="60">
        <v>0.2037884460714979</v>
      </c>
      <c r="O22" s="63">
        <v>11865</v>
      </c>
      <c r="P22" s="60">
        <v>0.32906231799650554</v>
      </c>
      <c r="Q22" s="34" t="s">
        <v>185</v>
      </c>
      <c r="R22" s="25" t="s">
        <v>185</v>
      </c>
    </row>
    <row r="23" spans="1:18" ht="17.100000000000001" customHeight="1" x14ac:dyDescent="0.3">
      <c r="A23" s="59" t="s">
        <v>183</v>
      </c>
      <c r="B23" s="22" t="s">
        <v>23</v>
      </c>
      <c r="C23" s="63">
        <v>481</v>
      </c>
      <c r="D23" s="63">
        <v>364</v>
      </c>
      <c r="E23" s="60">
        <v>0.7567567567567568</v>
      </c>
      <c r="F23" s="63">
        <v>278</v>
      </c>
      <c r="G23" s="63">
        <v>9</v>
      </c>
      <c r="H23" s="60">
        <v>1.8711018711018712E-2</v>
      </c>
      <c r="I23" s="63">
        <v>0</v>
      </c>
      <c r="J23" s="60">
        <v>0</v>
      </c>
      <c r="K23" s="63">
        <v>9</v>
      </c>
      <c r="L23" s="60">
        <v>1.8711018711018712E-2</v>
      </c>
      <c r="M23" s="63">
        <v>86</v>
      </c>
      <c r="N23" s="60">
        <v>0.1787941787941788</v>
      </c>
      <c r="O23" s="63">
        <v>117</v>
      </c>
      <c r="P23" s="60">
        <v>0.24324324324324326</v>
      </c>
      <c r="Q23" s="34" t="s">
        <v>185</v>
      </c>
      <c r="R23" s="25" t="s">
        <v>185</v>
      </c>
    </row>
    <row r="24" spans="1:18" ht="17.100000000000001" customHeight="1" x14ac:dyDescent="0.3">
      <c r="A24" s="59" t="s">
        <v>183</v>
      </c>
      <c r="B24" s="22" t="s">
        <v>24</v>
      </c>
      <c r="C24" s="63">
        <v>640</v>
      </c>
      <c r="D24" s="63">
        <v>376</v>
      </c>
      <c r="E24" s="60">
        <v>0.58750000000000002</v>
      </c>
      <c r="F24" s="63">
        <v>235</v>
      </c>
      <c r="G24" s="63" t="s">
        <v>185</v>
      </c>
      <c r="H24" s="60" t="s">
        <v>185</v>
      </c>
      <c r="I24" s="63">
        <v>0</v>
      </c>
      <c r="J24" s="60">
        <v>0</v>
      </c>
      <c r="K24" s="63" t="s">
        <v>185</v>
      </c>
      <c r="L24" s="60" t="s">
        <v>185</v>
      </c>
      <c r="M24" s="63">
        <v>141</v>
      </c>
      <c r="N24" s="60">
        <v>0.22031249999999999</v>
      </c>
      <c r="O24" s="63">
        <v>264</v>
      </c>
      <c r="P24" s="60">
        <v>0.41249999999999998</v>
      </c>
      <c r="Q24" s="34">
        <v>1</v>
      </c>
      <c r="R24" s="25" t="s">
        <v>187</v>
      </c>
    </row>
    <row r="25" spans="1:18" ht="17.100000000000001" customHeight="1" x14ac:dyDescent="0.3">
      <c r="A25" s="59" t="s">
        <v>183</v>
      </c>
      <c r="B25" s="22" t="s">
        <v>25</v>
      </c>
      <c r="C25" s="63">
        <v>55</v>
      </c>
      <c r="D25" s="63">
        <v>41</v>
      </c>
      <c r="E25" s="60">
        <v>0.74545454545454548</v>
      </c>
      <c r="F25" s="63">
        <v>27</v>
      </c>
      <c r="G25" s="63">
        <v>0</v>
      </c>
      <c r="H25" s="60">
        <v>0</v>
      </c>
      <c r="I25" s="63">
        <v>0</v>
      </c>
      <c r="J25" s="60">
        <v>0</v>
      </c>
      <c r="K25" s="63">
        <v>0</v>
      </c>
      <c r="L25" s="60">
        <v>0</v>
      </c>
      <c r="M25" s="63">
        <v>14</v>
      </c>
      <c r="N25" s="60">
        <v>0.25454545454545452</v>
      </c>
      <c r="O25" s="63">
        <v>14</v>
      </c>
      <c r="P25" s="60">
        <v>0.25454545454545452</v>
      </c>
      <c r="Q25" s="34" t="s">
        <v>185</v>
      </c>
      <c r="R25" s="25" t="s">
        <v>185</v>
      </c>
    </row>
    <row r="26" spans="1:18" ht="17.100000000000001" customHeight="1" x14ac:dyDescent="0.3">
      <c r="A26" s="59" t="s">
        <v>183</v>
      </c>
      <c r="B26" s="22" t="s">
        <v>26</v>
      </c>
      <c r="C26" s="63">
        <v>402</v>
      </c>
      <c r="D26" s="63">
        <v>282</v>
      </c>
      <c r="E26" s="60">
        <v>0.70149253731343286</v>
      </c>
      <c r="F26" s="63">
        <v>204</v>
      </c>
      <c r="G26" s="63" t="s">
        <v>185</v>
      </c>
      <c r="H26" s="60" t="s">
        <v>185</v>
      </c>
      <c r="I26" s="63">
        <v>0</v>
      </c>
      <c r="J26" s="60">
        <v>0</v>
      </c>
      <c r="K26" s="63" t="s">
        <v>185</v>
      </c>
      <c r="L26" s="60" t="s">
        <v>185</v>
      </c>
      <c r="M26" s="63">
        <v>78</v>
      </c>
      <c r="N26" s="60">
        <v>0.19402985074626866</v>
      </c>
      <c r="O26" s="63">
        <v>120</v>
      </c>
      <c r="P26" s="60">
        <v>0.29850746268656714</v>
      </c>
      <c r="Q26" s="34">
        <v>1</v>
      </c>
      <c r="R26" s="25" t="s">
        <v>187</v>
      </c>
    </row>
    <row r="27" spans="1:18" ht="17.100000000000001" customHeight="1" x14ac:dyDescent="0.3">
      <c r="A27" s="59" t="s">
        <v>183</v>
      </c>
      <c r="B27" s="22" t="s">
        <v>27</v>
      </c>
      <c r="C27" s="63">
        <v>1144</v>
      </c>
      <c r="D27" s="63">
        <v>447</v>
      </c>
      <c r="E27" s="60">
        <v>0.39073426573426573</v>
      </c>
      <c r="F27" s="63">
        <v>251</v>
      </c>
      <c r="G27" s="63">
        <v>18</v>
      </c>
      <c r="H27" s="60">
        <v>1.5734265734265736E-2</v>
      </c>
      <c r="I27" s="63">
        <v>0</v>
      </c>
      <c r="J27" s="60">
        <v>0</v>
      </c>
      <c r="K27" s="63">
        <v>18</v>
      </c>
      <c r="L27" s="60">
        <v>1.5734265734265736E-2</v>
      </c>
      <c r="M27" s="63">
        <v>196</v>
      </c>
      <c r="N27" s="60">
        <v>0.17132867132867133</v>
      </c>
      <c r="O27" s="63">
        <v>697</v>
      </c>
      <c r="P27" s="60">
        <v>0.60926573426573427</v>
      </c>
      <c r="Q27" s="34" t="s">
        <v>185</v>
      </c>
      <c r="R27" s="25" t="s">
        <v>185</v>
      </c>
    </row>
    <row r="28" spans="1:18" ht="17.100000000000001" customHeight="1" x14ac:dyDescent="0.3">
      <c r="A28" s="59" t="s">
        <v>183</v>
      </c>
      <c r="B28" s="22" t="s">
        <v>28</v>
      </c>
      <c r="C28" s="63">
        <v>42</v>
      </c>
      <c r="D28" s="63">
        <v>42</v>
      </c>
      <c r="E28" s="60">
        <v>1</v>
      </c>
      <c r="F28" s="63">
        <v>42</v>
      </c>
      <c r="G28" s="63">
        <v>0</v>
      </c>
      <c r="H28" s="60">
        <v>0</v>
      </c>
      <c r="I28" s="63">
        <v>0</v>
      </c>
      <c r="J28" s="60">
        <v>0</v>
      </c>
      <c r="K28" s="63">
        <v>0</v>
      </c>
      <c r="L28" s="60">
        <v>0</v>
      </c>
      <c r="M28" s="63">
        <v>0</v>
      </c>
      <c r="N28" s="60">
        <v>0</v>
      </c>
      <c r="O28" s="63">
        <v>0</v>
      </c>
      <c r="P28" s="60">
        <v>0</v>
      </c>
      <c r="Q28" s="34" t="s">
        <v>185</v>
      </c>
      <c r="R28" s="25" t="s">
        <v>185</v>
      </c>
    </row>
    <row r="29" spans="1:18" ht="17.100000000000001" customHeight="1" x14ac:dyDescent="0.3">
      <c r="A29" s="59" t="s">
        <v>183</v>
      </c>
      <c r="B29" s="22" t="s">
        <v>29</v>
      </c>
      <c r="C29" s="63">
        <v>35</v>
      </c>
      <c r="D29" s="63" t="s">
        <v>185</v>
      </c>
      <c r="E29" s="60" t="s">
        <v>185</v>
      </c>
      <c r="F29" s="63">
        <v>23</v>
      </c>
      <c r="G29" s="63">
        <v>0</v>
      </c>
      <c r="H29" s="60">
        <v>0</v>
      </c>
      <c r="I29" s="63">
        <v>0</v>
      </c>
      <c r="J29" s="60">
        <v>0</v>
      </c>
      <c r="K29" s="63">
        <v>0</v>
      </c>
      <c r="L29" s="60">
        <v>0</v>
      </c>
      <c r="M29" s="63" t="s">
        <v>185</v>
      </c>
      <c r="N29" s="60" t="s">
        <v>185</v>
      </c>
      <c r="O29" s="63" t="s">
        <v>185</v>
      </c>
      <c r="P29" s="60" t="s">
        <v>185</v>
      </c>
      <c r="Q29" s="34">
        <v>1</v>
      </c>
      <c r="R29" s="25" t="s">
        <v>187</v>
      </c>
    </row>
    <row r="30" spans="1:18" ht="17.100000000000001" customHeight="1" x14ac:dyDescent="0.3">
      <c r="A30" s="59" t="s">
        <v>183</v>
      </c>
      <c r="B30" s="22" t="s">
        <v>30</v>
      </c>
      <c r="C30" s="63">
        <v>1823</v>
      </c>
      <c r="D30" s="63">
        <v>1237</v>
      </c>
      <c r="E30" s="60">
        <v>0.67855183763027971</v>
      </c>
      <c r="F30" s="63">
        <v>943</v>
      </c>
      <c r="G30" s="63">
        <v>21</v>
      </c>
      <c r="H30" s="60">
        <v>1.151947339550192E-2</v>
      </c>
      <c r="I30" s="63">
        <v>0</v>
      </c>
      <c r="J30" s="60">
        <v>0</v>
      </c>
      <c r="K30" s="63">
        <v>21</v>
      </c>
      <c r="L30" s="60">
        <v>1.151947339550192E-2</v>
      </c>
      <c r="M30" s="63">
        <v>294</v>
      </c>
      <c r="N30" s="60">
        <v>0.16127262753702687</v>
      </c>
      <c r="O30" s="63">
        <v>586</v>
      </c>
      <c r="P30" s="60">
        <v>0.32144816236972024</v>
      </c>
      <c r="Q30" s="34" t="s">
        <v>185</v>
      </c>
      <c r="R30" s="25" t="s">
        <v>185</v>
      </c>
    </row>
    <row r="31" spans="1:18" ht="17.100000000000001" customHeight="1" x14ac:dyDescent="0.3">
      <c r="A31" s="59" t="s">
        <v>183</v>
      </c>
      <c r="B31" s="22" t="s">
        <v>31</v>
      </c>
      <c r="C31" s="63">
        <v>514</v>
      </c>
      <c r="D31" s="63">
        <v>194</v>
      </c>
      <c r="E31" s="60">
        <v>0.37743190661478598</v>
      </c>
      <c r="F31" s="63">
        <v>81</v>
      </c>
      <c r="G31" s="63" t="s">
        <v>185</v>
      </c>
      <c r="H31" s="60" t="s">
        <v>185</v>
      </c>
      <c r="I31" s="63">
        <v>0</v>
      </c>
      <c r="J31" s="60">
        <v>0</v>
      </c>
      <c r="K31" s="63" t="s">
        <v>185</v>
      </c>
      <c r="L31" s="60" t="s">
        <v>185</v>
      </c>
      <c r="M31" s="63">
        <v>113</v>
      </c>
      <c r="N31" s="60">
        <v>0.21984435797665369</v>
      </c>
      <c r="O31" s="63">
        <v>320</v>
      </c>
      <c r="P31" s="60">
        <v>0.62256809338521402</v>
      </c>
      <c r="Q31" s="34">
        <v>1</v>
      </c>
      <c r="R31" s="25" t="s">
        <v>187</v>
      </c>
    </row>
    <row r="32" spans="1:18" ht="17.100000000000001" customHeight="1" x14ac:dyDescent="0.3">
      <c r="A32" s="59" t="s">
        <v>183</v>
      </c>
      <c r="B32" s="22" t="s">
        <v>32</v>
      </c>
      <c r="C32" s="63">
        <v>275</v>
      </c>
      <c r="D32" s="63">
        <v>187</v>
      </c>
      <c r="E32" s="60">
        <v>0.68</v>
      </c>
      <c r="F32" s="63">
        <v>124</v>
      </c>
      <c r="G32" s="63">
        <v>0</v>
      </c>
      <c r="H32" s="60">
        <v>0</v>
      </c>
      <c r="I32" s="63">
        <v>0</v>
      </c>
      <c r="J32" s="60">
        <v>0</v>
      </c>
      <c r="K32" s="63">
        <v>0</v>
      </c>
      <c r="L32" s="60">
        <v>0</v>
      </c>
      <c r="M32" s="63">
        <v>63</v>
      </c>
      <c r="N32" s="60">
        <v>0.2290909090909091</v>
      </c>
      <c r="O32" s="63">
        <v>88</v>
      </c>
      <c r="P32" s="60">
        <v>0.32</v>
      </c>
      <c r="Q32" s="34" t="s">
        <v>185</v>
      </c>
      <c r="R32" s="25" t="s">
        <v>185</v>
      </c>
    </row>
    <row r="33" spans="1:18" ht="17.100000000000001" customHeight="1" x14ac:dyDescent="0.3">
      <c r="A33" s="59" t="s">
        <v>183</v>
      </c>
      <c r="B33" s="22" t="s">
        <v>33</v>
      </c>
      <c r="C33" s="63">
        <v>9246</v>
      </c>
      <c r="D33" s="63">
        <v>7454</v>
      </c>
      <c r="E33" s="60">
        <v>0.8061864590093013</v>
      </c>
      <c r="F33" s="63">
        <v>6011</v>
      </c>
      <c r="G33" s="63">
        <v>1323</v>
      </c>
      <c r="H33" s="60">
        <v>0.14308890330953927</v>
      </c>
      <c r="I33" s="63">
        <v>0</v>
      </c>
      <c r="J33" s="60">
        <v>0</v>
      </c>
      <c r="K33" s="63">
        <v>1323</v>
      </c>
      <c r="L33" s="60">
        <v>0.14308890330953927</v>
      </c>
      <c r="M33" s="63">
        <v>1443</v>
      </c>
      <c r="N33" s="60">
        <v>0.15606748864373785</v>
      </c>
      <c r="O33" s="63">
        <v>1792</v>
      </c>
      <c r="P33" s="60">
        <v>0.19381354099069867</v>
      </c>
      <c r="Q33" s="34" t="s">
        <v>185</v>
      </c>
      <c r="R33" s="25" t="s">
        <v>185</v>
      </c>
    </row>
    <row r="34" spans="1:18" ht="17.100000000000001" customHeight="1" x14ac:dyDescent="0.3">
      <c r="A34" s="59" t="s">
        <v>183</v>
      </c>
      <c r="B34" s="22" t="s">
        <v>34</v>
      </c>
      <c r="C34" s="63">
        <v>921</v>
      </c>
      <c r="D34" s="63">
        <v>597</v>
      </c>
      <c r="E34" s="60">
        <v>0.64820846905537455</v>
      </c>
      <c r="F34" s="63">
        <v>338</v>
      </c>
      <c r="G34" s="63">
        <v>22</v>
      </c>
      <c r="H34" s="60">
        <v>2.3887079261672096E-2</v>
      </c>
      <c r="I34" s="63">
        <v>0</v>
      </c>
      <c r="J34" s="60">
        <v>0</v>
      </c>
      <c r="K34" s="63">
        <v>22</v>
      </c>
      <c r="L34" s="60">
        <v>2.3887079261672096E-2</v>
      </c>
      <c r="M34" s="63">
        <v>259</v>
      </c>
      <c r="N34" s="60">
        <v>0.28121606948968514</v>
      </c>
      <c r="O34" s="63">
        <v>324</v>
      </c>
      <c r="P34" s="60">
        <v>0.3517915309446254</v>
      </c>
      <c r="Q34" s="34" t="s">
        <v>185</v>
      </c>
      <c r="R34" s="25" t="s">
        <v>185</v>
      </c>
    </row>
    <row r="35" spans="1:18" ht="17.100000000000001" customHeight="1" x14ac:dyDescent="0.3">
      <c r="A35" s="59" t="s">
        <v>183</v>
      </c>
      <c r="B35" s="22" t="s">
        <v>35</v>
      </c>
      <c r="C35" s="63">
        <v>61</v>
      </c>
      <c r="D35" s="63">
        <v>45</v>
      </c>
      <c r="E35" s="60">
        <v>0.73770491803278693</v>
      </c>
      <c r="F35" s="63">
        <v>29</v>
      </c>
      <c r="G35" s="63">
        <v>0</v>
      </c>
      <c r="H35" s="60">
        <v>0</v>
      </c>
      <c r="I35" s="63">
        <v>0</v>
      </c>
      <c r="J35" s="60">
        <v>0</v>
      </c>
      <c r="K35" s="63">
        <v>0</v>
      </c>
      <c r="L35" s="60">
        <v>0</v>
      </c>
      <c r="M35" s="63">
        <v>16</v>
      </c>
      <c r="N35" s="60">
        <v>0.26229508196721313</v>
      </c>
      <c r="O35" s="63">
        <v>16</v>
      </c>
      <c r="P35" s="60">
        <v>0.26229508196721313</v>
      </c>
      <c r="Q35" s="34" t="s">
        <v>185</v>
      </c>
      <c r="R35" s="25" t="s">
        <v>185</v>
      </c>
    </row>
    <row r="36" spans="1:18" ht="17.100000000000001" customHeight="1" x14ac:dyDescent="0.3">
      <c r="A36" s="59" t="s">
        <v>183</v>
      </c>
      <c r="B36" s="22" t="s">
        <v>36</v>
      </c>
      <c r="C36" s="63">
        <v>5936</v>
      </c>
      <c r="D36" s="63">
        <v>5091</v>
      </c>
      <c r="E36" s="60">
        <v>0.85764824797843664</v>
      </c>
      <c r="F36" s="63">
        <v>3644</v>
      </c>
      <c r="G36" s="63">
        <v>59</v>
      </c>
      <c r="H36" s="60">
        <v>9.939353099730458E-3</v>
      </c>
      <c r="I36" s="63">
        <v>0</v>
      </c>
      <c r="J36" s="60">
        <v>0</v>
      </c>
      <c r="K36" s="63">
        <v>59</v>
      </c>
      <c r="L36" s="60">
        <v>9.939353099730458E-3</v>
      </c>
      <c r="M36" s="63">
        <v>1447</v>
      </c>
      <c r="N36" s="60">
        <v>0.24376684636118598</v>
      </c>
      <c r="O36" s="63">
        <v>845</v>
      </c>
      <c r="P36" s="60">
        <v>0.14235175202156333</v>
      </c>
      <c r="Q36" s="34" t="s">
        <v>185</v>
      </c>
      <c r="R36" s="25" t="s">
        <v>185</v>
      </c>
    </row>
    <row r="37" spans="1:18" ht="17.100000000000001" customHeight="1" x14ac:dyDescent="0.3">
      <c r="A37" s="59" t="s">
        <v>183</v>
      </c>
      <c r="B37" s="22" t="s">
        <v>37</v>
      </c>
      <c r="C37" s="63">
        <v>3631</v>
      </c>
      <c r="D37" s="63">
        <v>2151</v>
      </c>
      <c r="E37" s="60">
        <v>0.5923987882126136</v>
      </c>
      <c r="F37" s="63">
        <v>1380</v>
      </c>
      <c r="G37" s="63">
        <v>263</v>
      </c>
      <c r="H37" s="60">
        <v>7.2431836959515286E-2</v>
      </c>
      <c r="I37" s="63">
        <v>0</v>
      </c>
      <c r="J37" s="60">
        <v>0</v>
      </c>
      <c r="K37" s="63">
        <v>263</v>
      </c>
      <c r="L37" s="60">
        <v>7.2431836959515286E-2</v>
      </c>
      <c r="M37" s="63">
        <v>771</v>
      </c>
      <c r="N37" s="60">
        <v>0.21233819884329386</v>
      </c>
      <c r="O37" s="63">
        <v>1480</v>
      </c>
      <c r="P37" s="60">
        <v>0.4076012117873864</v>
      </c>
      <c r="Q37" s="34" t="s">
        <v>185</v>
      </c>
      <c r="R37" s="25" t="s">
        <v>185</v>
      </c>
    </row>
    <row r="38" spans="1:18" ht="17.100000000000001" customHeight="1" x14ac:dyDescent="0.3">
      <c r="A38" s="59" t="s">
        <v>183</v>
      </c>
      <c r="B38" s="22" t="s">
        <v>38</v>
      </c>
      <c r="C38" s="63">
        <v>150</v>
      </c>
      <c r="D38" s="63">
        <v>100</v>
      </c>
      <c r="E38" s="60">
        <v>0.66666666666666663</v>
      </c>
      <c r="F38" s="63">
        <v>50</v>
      </c>
      <c r="G38" s="63">
        <v>5</v>
      </c>
      <c r="H38" s="60">
        <v>3.3333333333333333E-2</v>
      </c>
      <c r="I38" s="63">
        <v>0</v>
      </c>
      <c r="J38" s="60">
        <v>0</v>
      </c>
      <c r="K38" s="63">
        <v>5</v>
      </c>
      <c r="L38" s="60">
        <v>3.3333333333333333E-2</v>
      </c>
      <c r="M38" s="63">
        <v>50</v>
      </c>
      <c r="N38" s="60">
        <v>0.33333333333333331</v>
      </c>
      <c r="O38" s="63">
        <v>50</v>
      </c>
      <c r="P38" s="60">
        <v>0.33333333333333331</v>
      </c>
      <c r="Q38" s="34" t="s">
        <v>185</v>
      </c>
      <c r="R38" s="25" t="s">
        <v>185</v>
      </c>
    </row>
    <row r="39" spans="1:18" ht="17.100000000000001" customHeight="1" x14ac:dyDescent="0.3">
      <c r="A39" s="59" t="s">
        <v>183</v>
      </c>
      <c r="B39" s="49" t="s">
        <v>39</v>
      </c>
      <c r="C39" s="63">
        <v>6396</v>
      </c>
      <c r="D39" s="63">
        <v>4188</v>
      </c>
      <c r="E39" s="60">
        <v>0.65478424015009384</v>
      </c>
      <c r="F39" s="63">
        <v>3003</v>
      </c>
      <c r="G39" s="63">
        <v>47</v>
      </c>
      <c r="H39" s="60">
        <v>7.3483427141963729E-3</v>
      </c>
      <c r="I39" s="63">
        <v>0</v>
      </c>
      <c r="J39" s="60">
        <v>0</v>
      </c>
      <c r="K39" s="63">
        <v>47</v>
      </c>
      <c r="L39" s="60">
        <v>7.3483427141963729E-3</v>
      </c>
      <c r="M39" s="63">
        <v>1185</v>
      </c>
      <c r="N39" s="60">
        <v>0.1852720450281426</v>
      </c>
      <c r="O39" s="63">
        <v>2208</v>
      </c>
      <c r="P39" s="60">
        <v>0.34521575984990621</v>
      </c>
      <c r="Q39" s="34" t="s">
        <v>185</v>
      </c>
      <c r="R39" s="25" t="s">
        <v>185</v>
      </c>
    </row>
    <row r="40" spans="1:18" ht="17.100000000000001" customHeight="1" x14ac:dyDescent="0.3">
      <c r="A40" s="59" t="s">
        <v>183</v>
      </c>
      <c r="B40" s="22" t="s">
        <v>40</v>
      </c>
      <c r="C40" s="63">
        <v>7815</v>
      </c>
      <c r="D40" s="63">
        <v>6620</v>
      </c>
      <c r="E40" s="60">
        <v>0.84708893154190656</v>
      </c>
      <c r="F40" s="63">
        <v>4749</v>
      </c>
      <c r="G40" s="63">
        <v>48</v>
      </c>
      <c r="H40" s="60">
        <v>6.1420345489443381E-3</v>
      </c>
      <c r="I40" s="63">
        <v>0</v>
      </c>
      <c r="J40" s="60">
        <v>0</v>
      </c>
      <c r="K40" s="63">
        <v>48</v>
      </c>
      <c r="L40" s="60">
        <v>6.1420345489443381E-3</v>
      </c>
      <c r="M40" s="63">
        <v>1871</v>
      </c>
      <c r="N40" s="60">
        <v>0.23941138835572617</v>
      </c>
      <c r="O40" s="63">
        <v>1195</v>
      </c>
      <c r="P40" s="60">
        <v>0.15291106845809341</v>
      </c>
      <c r="Q40" s="34" t="s">
        <v>185</v>
      </c>
      <c r="R40" s="25" t="s">
        <v>185</v>
      </c>
    </row>
    <row r="41" spans="1:18" ht="17.100000000000001" customHeight="1" x14ac:dyDescent="0.3">
      <c r="A41" s="59" t="s">
        <v>183</v>
      </c>
      <c r="B41" s="49" t="s">
        <v>41</v>
      </c>
      <c r="C41" s="63">
        <v>2605</v>
      </c>
      <c r="D41" s="63">
        <v>2059</v>
      </c>
      <c r="E41" s="60">
        <v>0.79040307101727447</v>
      </c>
      <c r="F41" s="63">
        <v>1648</v>
      </c>
      <c r="G41" s="63">
        <v>53</v>
      </c>
      <c r="H41" s="60">
        <v>2.034548944337812E-2</v>
      </c>
      <c r="I41" s="63">
        <v>0</v>
      </c>
      <c r="J41" s="60">
        <v>0</v>
      </c>
      <c r="K41" s="63">
        <v>53</v>
      </c>
      <c r="L41" s="60">
        <v>2.034548944337812E-2</v>
      </c>
      <c r="M41" s="63">
        <v>411</v>
      </c>
      <c r="N41" s="60">
        <v>0.15777351247600768</v>
      </c>
      <c r="O41" s="63">
        <v>546</v>
      </c>
      <c r="P41" s="60">
        <v>0.20959692898272553</v>
      </c>
      <c r="Q41" s="34" t="s">
        <v>185</v>
      </c>
      <c r="R41" s="25" t="s">
        <v>185</v>
      </c>
    </row>
    <row r="42" spans="1:18" ht="17.100000000000001" customHeight="1" x14ac:dyDescent="0.3">
      <c r="A42" s="59" t="s">
        <v>183</v>
      </c>
      <c r="B42" s="49" t="s">
        <v>42</v>
      </c>
      <c r="C42" s="63">
        <v>2079</v>
      </c>
      <c r="D42" s="63">
        <v>1725</v>
      </c>
      <c r="E42" s="60">
        <v>0.82972582972582976</v>
      </c>
      <c r="F42" s="63">
        <v>1258</v>
      </c>
      <c r="G42" s="63">
        <v>50</v>
      </c>
      <c r="H42" s="60">
        <v>2.4050024050024051E-2</v>
      </c>
      <c r="I42" s="63">
        <v>0</v>
      </c>
      <c r="J42" s="60">
        <v>0</v>
      </c>
      <c r="K42" s="63">
        <v>50</v>
      </c>
      <c r="L42" s="60">
        <v>2.4050024050024051E-2</v>
      </c>
      <c r="M42" s="63">
        <v>467</v>
      </c>
      <c r="N42" s="60">
        <v>0.22462722462722462</v>
      </c>
      <c r="O42" s="63">
        <v>354</v>
      </c>
      <c r="P42" s="60">
        <v>0.17027417027417027</v>
      </c>
      <c r="Q42" s="34" t="s">
        <v>185</v>
      </c>
      <c r="R42" s="25" t="s">
        <v>185</v>
      </c>
    </row>
    <row r="43" spans="1:18" ht="17.100000000000001" customHeight="1" x14ac:dyDescent="0.3">
      <c r="A43" s="59" t="s">
        <v>183</v>
      </c>
      <c r="B43" s="49" t="s">
        <v>43</v>
      </c>
      <c r="C43" s="63">
        <v>586</v>
      </c>
      <c r="D43" s="63">
        <v>461</v>
      </c>
      <c r="E43" s="60">
        <v>0.78668941979522189</v>
      </c>
      <c r="F43" s="63">
        <v>348</v>
      </c>
      <c r="G43" s="63">
        <v>11</v>
      </c>
      <c r="H43" s="60">
        <v>1.877133105802048E-2</v>
      </c>
      <c r="I43" s="63">
        <v>0</v>
      </c>
      <c r="J43" s="60">
        <v>0</v>
      </c>
      <c r="K43" s="63">
        <v>11</v>
      </c>
      <c r="L43" s="60">
        <v>1.877133105802048E-2</v>
      </c>
      <c r="M43" s="63">
        <v>113</v>
      </c>
      <c r="N43" s="60">
        <v>0.19283276450511946</v>
      </c>
      <c r="O43" s="63">
        <v>125</v>
      </c>
      <c r="P43" s="60">
        <v>0.21331058020477817</v>
      </c>
      <c r="Q43" s="34" t="s">
        <v>185</v>
      </c>
      <c r="R43" s="25" t="s">
        <v>185</v>
      </c>
    </row>
    <row r="44" spans="1:18" ht="17.100000000000001" customHeight="1" x14ac:dyDescent="0.3">
      <c r="A44" s="59" t="s">
        <v>183</v>
      </c>
      <c r="B44" s="22" t="s">
        <v>44</v>
      </c>
      <c r="C44" s="63">
        <v>1980</v>
      </c>
      <c r="D44" s="63">
        <v>1041</v>
      </c>
      <c r="E44" s="60">
        <v>0.52575757575757576</v>
      </c>
      <c r="F44" s="63">
        <v>680</v>
      </c>
      <c r="G44" s="63">
        <v>154</v>
      </c>
      <c r="H44" s="60">
        <v>7.7777777777777779E-2</v>
      </c>
      <c r="I44" s="63">
        <v>0</v>
      </c>
      <c r="J44" s="60">
        <v>0</v>
      </c>
      <c r="K44" s="63">
        <v>154</v>
      </c>
      <c r="L44" s="60">
        <v>7.7777777777777779E-2</v>
      </c>
      <c r="M44" s="63">
        <v>361</v>
      </c>
      <c r="N44" s="60">
        <v>0.18232323232323233</v>
      </c>
      <c r="O44" s="63">
        <v>939</v>
      </c>
      <c r="P44" s="60">
        <v>0.47424242424242424</v>
      </c>
      <c r="Q44" s="34" t="s">
        <v>185</v>
      </c>
      <c r="R44" s="25" t="s">
        <v>185</v>
      </c>
    </row>
    <row r="45" spans="1:18" ht="17.100000000000001" customHeight="1" x14ac:dyDescent="0.3">
      <c r="A45" s="59" t="s">
        <v>183</v>
      </c>
      <c r="B45" s="49" t="s">
        <v>45</v>
      </c>
      <c r="C45" s="63">
        <v>1197</v>
      </c>
      <c r="D45" s="63">
        <v>516</v>
      </c>
      <c r="E45" s="60">
        <v>0.43107769423558895</v>
      </c>
      <c r="F45" s="63">
        <v>282</v>
      </c>
      <c r="G45" s="63">
        <v>65</v>
      </c>
      <c r="H45" s="60">
        <v>5.4302422723475352E-2</v>
      </c>
      <c r="I45" s="63">
        <v>0</v>
      </c>
      <c r="J45" s="60">
        <v>0</v>
      </c>
      <c r="K45" s="63">
        <v>65</v>
      </c>
      <c r="L45" s="60">
        <v>5.4302422723475352E-2</v>
      </c>
      <c r="M45" s="63">
        <v>234</v>
      </c>
      <c r="N45" s="60">
        <v>0.19548872180451127</v>
      </c>
      <c r="O45" s="63">
        <v>681</v>
      </c>
      <c r="P45" s="60">
        <v>0.56892230576441105</v>
      </c>
      <c r="Q45" s="34" t="s">
        <v>185</v>
      </c>
      <c r="R45" s="25" t="s">
        <v>185</v>
      </c>
    </row>
    <row r="46" spans="1:18" ht="17.100000000000001" customHeight="1" x14ac:dyDescent="0.3">
      <c r="A46" s="59" t="s">
        <v>183</v>
      </c>
      <c r="B46" s="22" t="s">
        <v>46</v>
      </c>
      <c r="C46" s="63">
        <v>5256</v>
      </c>
      <c r="D46" s="63">
        <v>3986</v>
      </c>
      <c r="E46" s="60">
        <v>0.75837138508371382</v>
      </c>
      <c r="F46" s="63">
        <v>3051</v>
      </c>
      <c r="G46" s="63">
        <v>37</v>
      </c>
      <c r="H46" s="60">
        <v>7.0395738203957378E-3</v>
      </c>
      <c r="I46" s="63">
        <v>0</v>
      </c>
      <c r="J46" s="60">
        <v>0</v>
      </c>
      <c r="K46" s="63">
        <v>37</v>
      </c>
      <c r="L46" s="60">
        <v>7.0395738203957378E-3</v>
      </c>
      <c r="M46" s="63">
        <v>935</v>
      </c>
      <c r="N46" s="60">
        <v>0.17789193302891934</v>
      </c>
      <c r="O46" s="63">
        <v>1270</v>
      </c>
      <c r="P46" s="60">
        <v>0.24162861491628615</v>
      </c>
      <c r="Q46" s="34" t="s">
        <v>185</v>
      </c>
      <c r="R46" s="25" t="s">
        <v>185</v>
      </c>
    </row>
    <row r="47" spans="1:18" ht="17.100000000000001" customHeight="1" x14ac:dyDescent="0.3">
      <c r="A47" s="59" t="s">
        <v>183</v>
      </c>
      <c r="B47" s="22" t="s">
        <v>47</v>
      </c>
      <c r="C47" s="63">
        <v>774</v>
      </c>
      <c r="D47" s="63">
        <v>475</v>
      </c>
      <c r="E47" s="60">
        <v>0.6136950904392765</v>
      </c>
      <c r="F47" s="63">
        <v>341</v>
      </c>
      <c r="G47" s="63">
        <v>12</v>
      </c>
      <c r="H47" s="60">
        <v>1.5503875968992248E-2</v>
      </c>
      <c r="I47" s="63">
        <v>0</v>
      </c>
      <c r="J47" s="60">
        <v>0</v>
      </c>
      <c r="K47" s="63">
        <v>12</v>
      </c>
      <c r="L47" s="60">
        <v>1.5503875968992248E-2</v>
      </c>
      <c r="M47" s="63">
        <v>134</v>
      </c>
      <c r="N47" s="60">
        <v>0.1731266149870801</v>
      </c>
      <c r="O47" s="63">
        <v>299</v>
      </c>
      <c r="P47" s="60">
        <v>0.3863049095607235</v>
      </c>
      <c r="Q47" s="34" t="s">
        <v>185</v>
      </c>
      <c r="R47" s="25" t="s">
        <v>185</v>
      </c>
    </row>
    <row r="48" spans="1:18" ht="17.100000000000001" customHeight="1" x14ac:dyDescent="0.3">
      <c r="A48" s="59" t="s">
        <v>183</v>
      </c>
      <c r="B48" s="22" t="s">
        <v>48</v>
      </c>
      <c r="C48" s="63">
        <v>509</v>
      </c>
      <c r="D48" s="63">
        <v>242</v>
      </c>
      <c r="E48" s="60">
        <v>0.47544204322200395</v>
      </c>
      <c r="F48" s="63">
        <v>125</v>
      </c>
      <c r="G48" s="63" t="s">
        <v>185</v>
      </c>
      <c r="H48" s="60" t="s">
        <v>185</v>
      </c>
      <c r="I48" s="63">
        <v>0</v>
      </c>
      <c r="J48" s="60">
        <v>0</v>
      </c>
      <c r="K48" s="63" t="s">
        <v>185</v>
      </c>
      <c r="L48" s="60" t="s">
        <v>185</v>
      </c>
      <c r="M48" s="63">
        <v>117</v>
      </c>
      <c r="N48" s="60">
        <v>0.22986247544204322</v>
      </c>
      <c r="O48" s="63">
        <v>267</v>
      </c>
      <c r="P48" s="60">
        <v>0.5245579567779961</v>
      </c>
      <c r="Q48" s="34">
        <v>1</v>
      </c>
      <c r="R48" s="25" t="s">
        <v>187</v>
      </c>
    </row>
    <row r="49" spans="1:18" ht="17.100000000000001" customHeight="1" x14ac:dyDescent="0.3">
      <c r="A49" s="59" t="s">
        <v>183</v>
      </c>
      <c r="B49" s="22" t="s">
        <v>49</v>
      </c>
      <c r="C49" s="63">
        <v>14</v>
      </c>
      <c r="D49" s="63" t="s">
        <v>185</v>
      </c>
      <c r="E49" s="60" t="s">
        <v>185</v>
      </c>
      <c r="F49" s="63" t="s">
        <v>185</v>
      </c>
      <c r="G49" s="63">
        <v>0</v>
      </c>
      <c r="H49" s="60">
        <v>0</v>
      </c>
      <c r="I49" s="63">
        <v>0</v>
      </c>
      <c r="J49" s="60">
        <v>0</v>
      </c>
      <c r="K49" s="63">
        <v>0</v>
      </c>
      <c r="L49" s="60">
        <v>0</v>
      </c>
      <c r="M49" s="63" t="s">
        <v>185</v>
      </c>
      <c r="N49" s="60" t="s">
        <v>185</v>
      </c>
      <c r="O49" s="63" t="s">
        <v>185</v>
      </c>
      <c r="P49" s="60" t="s">
        <v>185</v>
      </c>
      <c r="Q49" s="34">
        <v>1</v>
      </c>
      <c r="R49" s="25" t="s">
        <v>187</v>
      </c>
    </row>
    <row r="50" spans="1:18" ht="17.100000000000001" customHeight="1" x14ac:dyDescent="0.3">
      <c r="A50" s="59" t="s">
        <v>183</v>
      </c>
      <c r="B50" s="22" t="s">
        <v>50</v>
      </c>
      <c r="C50" s="63">
        <v>194</v>
      </c>
      <c r="D50" s="63">
        <v>122</v>
      </c>
      <c r="E50" s="60">
        <v>0.62886597938144329</v>
      </c>
      <c r="F50" s="63">
        <v>76</v>
      </c>
      <c r="G50" s="63" t="s">
        <v>185</v>
      </c>
      <c r="H50" s="60" t="s">
        <v>185</v>
      </c>
      <c r="I50" s="63">
        <v>0</v>
      </c>
      <c r="J50" s="60">
        <v>0</v>
      </c>
      <c r="K50" s="63" t="s">
        <v>185</v>
      </c>
      <c r="L50" s="60" t="s">
        <v>185</v>
      </c>
      <c r="M50" s="63">
        <v>46</v>
      </c>
      <c r="N50" s="60">
        <v>0.23711340206185566</v>
      </c>
      <c r="O50" s="63">
        <v>72</v>
      </c>
      <c r="P50" s="60">
        <v>0.37113402061855671</v>
      </c>
      <c r="Q50" s="34">
        <v>1</v>
      </c>
      <c r="R50" s="25" t="s">
        <v>187</v>
      </c>
    </row>
    <row r="51" spans="1:18" ht="17.100000000000001" customHeight="1" x14ac:dyDescent="0.3">
      <c r="A51" s="59" t="s">
        <v>183</v>
      </c>
      <c r="B51" s="22" t="s">
        <v>51</v>
      </c>
      <c r="C51" s="63">
        <v>1371</v>
      </c>
      <c r="D51" s="63">
        <v>1025</v>
      </c>
      <c r="E51" s="60">
        <v>0.74762946754194015</v>
      </c>
      <c r="F51" s="63">
        <v>721</v>
      </c>
      <c r="G51" s="63">
        <v>16</v>
      </c>
      <c r="H51" s="60">
        <v>1.1670313639679067E-2</v>
      </c>
      <c r="I51" s="63">
        <v>0</v>
      </c>
      <c r="J51" s="60">
        <v>0</v>
      </c>
      <c r="K51" s="63">
        <v>16</v>
      </c>
      <c r="L51" s="60">
        <v>1.1670313639679067E-2</v>
      </c>
      <c r="M51" s="63">
        <v>304</v>
      </c>
      <c r="N51" s="60">
        <v>0.22173595915390226</v>
      </c>
      <c r="O51" s="63">
        <v>346</v>
      </c>
      <c r="P51" s="60">
        <v>0.25237053245805979</v>
      </c>
      <c r="Q51" s="34" t="s">
        <v>185</v>
      </c>
      <c r="R51" s="25" t="s">
        <v>185</v>
      </c>
    </row>
    <row r="52" spans="1:18" ht="17.100000000000001" customHeight="1" x14ac:dyDescent="0.3">
      <c r="A52" s="59" t="s">
        <v>183</v>
      </c>
      <c r="B52" s="22" t="s">
        <v>52</v>
      </c>
      <c r="C52" s="63">
        <v>1032</v>
      </c>
      <c r="D52" s="63">
        <v>722</v>
      </c>
      <c r="E52" s="60">
        <v>0.69961240310077522</v>
      </c>
      <c r="F52" s="63">
        <v>512</v>
      </c>
      <c r="G52" s="63">
        <v>20</v>
      </c>
      <c r="H52" s="60">
        <v>1.937984496124031E-2</v>
      </c>
      <c r="I52" s="63">
        <v>0</v>
      </c>
      <c r="J52" s="60">
        <v>0</v>
      </c>
      <c r="K52" s="63">
        <v>20</v>
      </c>
      <c r="L52" s="60">
        <v>1.937984496124031E-2</v>
      </c>
      <c r="M52" s="63">
        <v>210</v>
      </c>
      <c r="N52" s="60">
        <v>0.20348837209302326</v>
      </c>
      <c r="O52" s="63">
        <v>310</v>
      </c>
      <c r="P52" s="60">
        <v>0.30038759689922478</v>
      </c>
      <c r="Q52" s="34" t="s">
        <v>185</v>
      </c>
      <c r="R52" s="25" t="s">
        <v>185</v>
      </c>
    </row>
    <row r="53" spans="1:18" ht="17.100000000000001" customHeight="1" x14ac:dyDescent="0.3">
      <c r="A53" s="59" t="s">
        <v>183</v>
      </c>
      <c r="B53" s="22" t="s">
        <v>53</v>
      </c>
      <c r="C53" s="63">
        <v>1811</v>
      </c>
      <c r="D53" s="63">
        <v>1355</v>
      </c>
      <c r="E53" s="60">
        <v>0.74820541137493102</v>
      </c>
      <c r="F53" s="63">
        <v>1011</v>
      </c>
      <c r="G53" s="63">
        <v>42</v>
      </c>
      <c r="H53" s="60">
        <v>2.3191606847045829E-2</v>
      </c>
      <c r="I53" s="63">
        <v>0</v>
      </c>
      <c r="J53" s="60">
        <v>0</v>
      </c>
      <c r="K53" s="63">
        <v>42</v>
      </c>
      <c r="L53" s="60">
        <v>2.3191606847045829E-2</v>
      </c>
      <c r="M53" s="63">
        <v>344</v>
      </c>
      <c r="N53" s="60">
        <v>0.18995030369961347</v>
      </c>
      <c r="O53" s="63">
        <v>456</v>
      </c>
      <c r="P53" s="60">
        <v>0.25179458862506904</v>
      </c>
      <c r="Q53" s="34" t="s">
        <v>185</v>
      </c>
      <c r="R53" s="25" t="s">
        <v>185</v>
      </c>
    </row>
    <row r="54" spans="1:18" ht="17.100000000000001" customHeight="1" x14ac:dyDescent="0.3">
      <c r="A54" s="59" t="s">
        <v>183</v>
      </c>
      <c r="B54" s="22" t="s">
        <v>54</v>
      </c>
      <c r="C54" s="63">
        <v>543</v>
      </c>
      <c r="D54" s="63">
        <v>422</v>
      </c>
      <c r="E54" s="60">
        <v>0.77716390423572745</v>
      </c>
      <c r="F54" s="63">
        <v>311</v>
      </c>
      <c r="G54" s="63">
        <v>6</v>
      </c>
      <c r="H54" s="60">
        <v>1.1049723756906077E-2</v>
      </c>
      <c r="I54" s="63">
        <v>0</v>
      </c>
      <c r="J54" s="60">
        <v>0</v>
      </c>
      <c r="K54" s="63">
        <v>6</v>
      </c>
      <c r="L54" s="60">
        <v>1.1049723756906077E-2</v>
      </c>
      <c r="M54" s="63">
        <v>111</v>
      </c>
      <c r="N54" s="60">
        <v>0.20441988950276244</v>
      </c>
      <c r="O54" s="63">
        <v>121</v>
      </c>
      <c r="P54" s="60">
        <v>0.22283609576427257</v>
      </c>
      <c r="Q54" s="34" t="s">
        <v>185</v>
      </c>
      <c r="R54" s="25" t="s">
        <v>185</v>
      </c>
    </row>
    <row r="55" spans="1:18" ht="17.100000000000001" customHeight="1" x14ac:dyDescent="0.3">
      <c r="A55" s="59" t="s">
        <v>183</v>
      </c>
      <c r="B55" s="22" t="s">
        <v>55</v>
      </c>
      <c r="C55" s="63">
        <v>331</v>
      </c>
      <c r="D55" s="63">
        <v>148</v>
      </c>
      <c r="E55" s="60">
        <v>0.44712990936555891</v>
      </c>
      <c r="F55" s="63">
        <v>74</v>
      </c>
      <c r="G55" s="63">
        <v>8</v>
      </c>
      <c r="H55" s="60">
        <v>2.4169184290030211E-2</v>
      </c>
      <c r="I55" s="63">
        <v>0</v>
      </c>
      <c r="J55" s="60">
        <v>0</v>
      </c>
      <c r="K55" s="63">
        <v>8</v>
      </c>
      <c r="L55" s="60">
        <v>2.4169184290030211E-2</v>
      </c>
      <c r="M55" s="63">
        <v>74</v>
      </c>
      <c r="N55" s="60">
        <v>0.22356495468277945</v>
      </c>
      <c r="O55" s="63">
        <v>183</v>
      </c>
      <c r="P55" s="60">
        <v>0.55287009063444104</v>
      </c>
      <c r="Q55" s="34" t="s">
        <v>185</v>
      </c>
      <c r="R55" s="25" t="s">
        <v>185</v>
      </c>
    </row>
    <row r="56" spans="1:18" ht="17.100000000000001" customHeight="1" x14ac:dyDescent="0.3">
      <c r="A56" s="59" t="s">
        <v>183</v>
      </c>
      <c r="B56" s="22" t="s">
        <v>56</v>
      </c>
      <c r="C56" s="63">
        <v>67</v>
      </c>
      <c r="D56" s="63">
        <v>50</v>
      </c>
      <c r="E56" s="60">
        <v>0.74626865671641796</v>
      </c>
      <c r="F56" s="63">
        <v>31</v>
      </c>
      <c r="G56" s="63" t="s">
        <v>185</v>
      </c>
      <c r="H56" s="60" t="s">
        <v>185</v>
      </c>
      <c r="I56" s="63">
        <v>0</v>
      </c>
      <c r="J56" s="60">
        <v>0</v>
      </c>
      <c r="K56" s="63" t="s">
        <v>185</v>
      </c>
      <c r="L56" s="60" t="s">
        <v>185</v>
      </c>
      <c r="M56" s="63">
        <v>19</v>
      </c>
      <c r="N56" s="60">
        <v>0.28358208955223879</v>
      </c>
      <c r="O56" s="63">
        <v>17</v>
      </c>
      <c r="P56" s="60">
        <v>0.2537313432835821</v>
      </c>
      <c r="Q56" s="34">
        <v>1</v>
      </c>
      <c r="R56" s="25" t="s">
        <v>187</v>
      </c>
    </row>
    <row r="57" spans="1:18" ht="17.100000000000001" customHeight="1" x14ac:dyDescent="0.3">
      <c r="A57" s="59" t="s">
        <v>183</v>
      </c>
      <c r="B57" s="22" t="s">
        <v>57</v>
      </c>
      <c r="C57" s="63">
        <v>1313</v>
      </c>
      <c r="D57" s="63">
        <v>830</v>
      </c>
      <c r="E57" s="60">
        <v>0.6321401370906321</v>
      </c>
      <c r="F57" s="63">
        <v>608</v>
      </c>
      <c r="G57" s="63">
        <v>98</v>
      </c>
      <c r="H57" s="60">
        <v>7.4638233054074632E-2</v>
      </c>
      <c r="I57" s="63">
        <v>0</v>
      </c>
      <c r="J57" s="60">
        <v>0</v>
      </c>
      <c r="K57" s="63">
        <v>98</v>
      </c>
      <c r="L57" s="60">
        <v>7.4638233054074632E-2</v>
      </c>
      <c r="M57" s="63">
        <v>222</v>
      </c>
      <c r="N57" s="60">
        <v>0.16907844630616908</v>
      </c>
      <c r="O57" s="63">
        <v>483</v>
      </c>
      <c r="P57" s="60">
        <v>0.36785986290936784</v>
      </c>
      <c r="Q57" s="34" t="s">
        <v>185</v>
      </c>
      <c r="R57" s="25" t="s">
        <v>185</v>
      </c>
    </row>
    <row r="58" spans="1:18" ht="17.100000000000001" customHeight="1" x14ac:dyDescent="0.3">
      <c r="A58" s="59" t="s">
        <v>183</v>
      </c>
      <c r="B58" s="22" t="s">
        <v>58</v>
      </c>
      <c r="C58" s="63">
        <v>154</v>
      </c>
      <c r="D58" s="63">
        <v>60</v>
      </c>
      <c r="E58" s="60">
        <v>0.38961038961038963</v>
      </c>
      <c r="F58" s="63">
        <v>35</v>
      </c>
      <c r="G58" s="63">
        <v>6</v>
      </c>
      <c r="H58" s="60">
        <v>3.896103896103896E-2</v>
      </c>
      <c r="I58" s="63">
        <v>0</v>
      </c>
      <c r="J58" s="60">
        <v>0</v>
      </c>
      <c r="K58" s="63">
        <v>6</v>
      </c>
      <c r="L58" s="60">
        <v>3.896103896103896E-2</v>
      </c>
      <c r="M58" s="63">
        <v>25</v>
      </c>
      <c r="N58" s="60">
        <v>0.16233766233766234</v>
      </c>
      <c r="O58" s="63">
        <v>94</v>
      </c>
      <c r="P58" s="60">
        <v>0.61038961038961037</v>
      </c>
      <c r="Q58" s="34" t="s">
        <v>185</v>
      </c>
      <c r="R58" s="25" t="s">
        <v>185</v>
      </c>
    </row>
    <row r="59" spans="1:18" ht="17.100000000000001" customHeight="1" x14ac:dyDescent="0.3">
      <c r="A59" s="59" t="s">
        <v>183</v>
      </c>
      <c r="B59" s="22" t="s">
        <v>59</v>
      </c>
      <c r="C59" s="63">
        <v>2520</v>
      </c>
      <c r="D59" s="63">
        <v>1046</v>
      </c>
      <c r="E59" s="60">
        <v>0.4150793650793651</v>
      </c>
      <c r="F59" s="63">
        <v>539</v>
      </c>
      <c r="G59" s="63">
        <v>14</v>
      </c>
      <c r="H59" s="60">
        <v>5.5555555555555558E-3</v>
      </c>
      <c r="I59" s="63">
        <v>0</v>
      </c>
      <c r="J59" s="60">
        <v>0</v>
      </c>
      <c r="K59" s="63">
        <v>14</v>
      </c>
      <c r="L59" s="60">
        <v>5.5555555555555558E-3</v>
      </c>
      <c r="M59" s="63">
        <v>507</v>
      </c>
      <c r="N59" s="60">
        <v>0.2011904761904762</v>
      </c>
      <c r="O59" s="63">
        <v>1474</v>
      </c>
      <c r="P59" s="60">
        <v>0.58492063492063495</v>
      </c>
      <c r="Q59" s="34" t="s">
        <v>185</v>
      </c>
      <c r="R59" s="25" t="s">
        <v>185</v>
      </c>
    </row>
    <row r="60" spans="1:18" ht="17.100000000000001" customHeight="1" x14ac:dyDescent="0.3">
      <c r="A60" s="59" t="s">
        <v>183</v>
      </c>
      <c r="B60" s="22" t="s">
        <v>60</v>
      </c>
      <c r="C60" s="63">
        <v>496</v>
      </c>
      <c r="D60" s="63">
        <v>382</v>
      </c>
      <c r="E60" s="60">
        <v>0.77016129032258063</v>
      </c>
      <c r="F60" s="63">
        <v>290</v>
      </c>
      <c r="G60" s="63" t="s">
        <v>185</v>
      </c>
      <c r="H60" s="60" t="s">
        <v>185</v>
      </c>
      <c r="I60" s="63">
        <v>0</v>
      </c>
      <c r="J60" s="60">
        <v>0</v>
      </c>
      <c r="K60" s="63" t="s">
        <v>185</v>
      </c>
      <c r="L60" s="60" t="s">
        <v>185</v>
      </c>
      <c r="M60" s="63">
        <v>92</v>
      </c>
      <c r="N60" s="60">
        <v>0.18548387096774194</v>
      </c>
      <c r="O60" s="63">
        <v>114</v>
      </c>
      <c r="P60" s="60">
        <v>0.22983870967741934</v>
      </c>
      <c r="Q60" s="34">
        <v>1</v>
      </c>
      <c r="R60" s="25" t="s">
        <v>187</v>
      </c>
    </row>
    <row r="61" spans="1:18" ht="17.100000000000001" customHeight="1" x14ac:dyDescent="0.3">
      <c r="A61" s="59" t="s">
        <v>183</v>
      </c>
      <c r="B61" s="22" t="s">
        <v>61</v>
      </c>
      <c r="C61" s="63">
        <v>303</v>
      </c>
      <c r="D61" s="63">
        <v>228</v>
      </c>
      <c r="E61" s="60">
        <v>0.75247524752475248</v>
      </c>
      <c r="F61" s="63">
        <v>158</v>
      </c>
      <c r="G61" s="63" t="s">
        <v>185</v>
      </c>
      <c r="H61" s="60" t="s">
        <v>185</v>
      </c>
      <c r="I61" s="63">
        <v>0</v>
      </c>
      <c r="J61" s="60">
        <v>0</v>
      </c>
      <c r="K61" s="63" t="s">
        <v>185</v>
      </c>
      <c r="L61" s="60" t="s">
        <v>185</v>
      </c>
      <c r="M61" s="63">
        <v>70</v>
      </c>
      <c r="N61" s="60">
        <v>0.23102310231023102</v>
      </c>
      <c r="O61" s="63">
        <v>75</v>
      </c>
      <c r="P61" s="60">
        <v>0.24752475247524752</v>
      </c>
      <c r="Q61" s="34">
        <v>1</v>
      </c>
      <c r="R61" s="25" t="s">
        <v>187</v>
      </c>
    </row>
    <row r="62" spans="1:18" ht="17.100000000000001" customHeight="1" x14ac:dyDescent="0.3">
      <c r="A62" s="61" t="s">
        <v>183</v>
      </c>
      <c r="B62" s="29" t="s">
        <v>62</v>
      </c>
      <c r="C62" s="65">
        <v>119544</v>
      </c>
      <c r="D62" s="65">
        <v>83302</v>
      </c>
      <c r="E62" s="62">
        <v>0.69683129224385998</v>
      </c>
      <c r="F62" s="65">
        <v>58885</v>
      </c>
      <c r="G62" s="65">
        <v>3005</v>
      </c>
      <c r="H62" s="62">
        <v>2.5137187980994447E-2</v>
      </c>
      <c r="I62" s="65">
        <v>0</v>
      </c>
      <c r="J62" s="62">
        <v>0</v>
      </c>
      <c r="K62" s="65">
        <v>3005</v>
      </c>
      <c r="L62" s="62">
        <v>2.5137187980994447E-2</v>
      </c>
      <c r="M62" s="65">
        <v>24417</v>
      </c>
      <c r="N62" s="62">
        <v>0.20425115438666935</v>
      </c>
      <c r="O62" s="65">
        <v>36242</v>
      </c>
      <c r="P62" s="62">
        <v>0.30316870775614002</v>
      </c>
      <c r="Q62" s="53" t="s">
        <v>185</v>
      </c>
      <c r="R62" s="54" t="s">
        <v>185</v>
      </c>
    </row>
    <row r="63" spans="1:18" ht="17.100000000000001" customHeight="1" x14ac:dyDescent="0.3">
      <c r="A63" s="33" t="s">
        <v>105</v>
      </c>
    </row>
  </sheetData>
  <sheetProtection sheet="1" objects="1" scenarios="1" selectLockedCells="1"/>
  <conditionalFormatting sqref="A4:R62">
    <cfRule type="expression" dxfId="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6" width="20.7109375" style="2" bestFit="1" customWidth="1"/>
    <col min="7" max="12" width="19.85546875" style="2" bestFit="1" customWidth="1"/>
    <col min="13" max="14" width="20.7109375" style="2" bestFit="1" customWidth="1"/>
    <col min="15" max="15" width="11.7109375" style="2" bestFit="1" customWidth="1"/>
    <col min="16" max="16" width="13.7109375" style="2" bestFit="1" customWidth="1"/>
    <col min="17" max="17" width="22.5703125" style="17" bestFit="1" customWidth="1"/>
    <col min="18" max="18" width="42.5703125" style="20" bestFit="1" customWidth="1"/>
    <col min="19" max="16384" width="11.42578125" style="2" hidden="1"/>
  </cols>
  <sheetData>
    <row r="1" spans="1:18" ht="17.100000000000001" customHeight="1" x14ac:dyDescent="0.3">
      <c r="A1" s="12" t="s">
        <v>175</v>
      </c>
    </row>
    <row r="2" spans="1:18" s="1" customFormat="1" ht="23.1" customHeight="1" x14ac:dyDescent="0.45">
      <c r="A2" s="14" t="s">
        <v>92</v>
      </c>
      <c r="Q2" s="18"/>
      <c r="R2" s="21"/>
    </row>
    <row r="3" spans="1:18" s="7" customFormat="1" ht="69" x14ac:dyDescent="0.2">
      <c r="A3" s="55" t="s">
        <v>0</v>
      </c>
      <c r="B3" s="55" t="s">
        <v>122</v>
      </c>
      <c r="C3" s="55" t="s">
        <v>155</v>
      </c>
      <c r="D3" s="55" t="s">
        <v>156</v>
      </c>
      <c r="E3" s="55" t="s">
        <v>157</v>
      </c>
      <c r="F3" s="55" t="s">
        <v>158</v>
      </c>
      <c r="G3" s="55" t="s">
        <v>159</v>
      </c>
      <c r="H3" s="55" t="s">
        <v>160</v>
      </c>
      <c r="I3" s="55" t="s">
        <v>161</v>
      </c>
      <c r="J3" s="55" t="s">
        <v>162</v>
      </c>
      <c r="K3" s="55" t="s">
        <v>163</v>
      </c>
      <c r="L3" s="55" t="s">
        <v>164</v>
      </c>
      <c r="M3" s="55" t="s">
        <v>165</v>
      </c>
      <c r="N3" s="55" t="s">
        <v>166</v>
      </c>
      <c r="O3" s="55" t="s">
        <v>167</v>
      </c>
      <c r="P3" s="55" t="s">
        <v>168</v>
      </c>
      <c r="Q3" s="58" t="s">
        <v>2</v>
      </c>
      <c r="R3" s="55" t="s">
        <v>3</v>
      </c>
    </row>
    <row r="4" spans="1:18" ht="17.100000000000001" customHeight="1" x14ac:dyDescent="0.3">
      <c r="A4" s="59" t="s">
        <v>183</v>
      </c>
      <c r="B4" s="22" t="s">
        <v>4</v>
      </c>
      <c r="C4" s="63">
        <v>31379</v>
      </c>
      <c r="D4" s="63">
        <v>23270</v>
      </c>
      <c r="E4" s="60">
        <v>0.74157876286688551</v>
      </c>
      <c r="F4" s="63">
        <v>16104</v>
      </c>
      <c r="G4" s="63">
        <v>11976</v>
      </c>
      <c r="H4" s="60">
        <v>0.38165652187768889</v>
      </c>
      <c r="I4" s="63">
        <v>11838</v>
      </c>
      <c r="J4" s="60">
        <v>0.37725867618470954</v>
      </c>
      <c r="K4" s="63">
        <v>138</v>
      </c>
      <c r="L4" s="60">
        <v>4.3978456929793814E-3</v>
      </c>
      <c r="M4" s="63">
        <v>7166</v>
      </c>
      <c r="N4" s="60">
        <v>0.22836929156442207</v>
      </c>
      <c r="O4" s="63">
        <v>8109</v>
      </c>
      <c r="P4" s="60">
        <v>0.25842123713311449</v>
      </c>
      <c r="Q4" s="34" t="s">
        <v>185</v>
      </c>
      <c r="R4" s="25" t="s">
        <v>185</v>
      </c>
    </row>
    <row r="5" spans="1:18" ht="17.100000000000001" customHeight="1" x14ac:dyDescent="0.3">
      <c r="A5" s="59" t="s">
        <v>183</v>
      </c>
      <c r="B5" s="22" t="s">
        <v>5</v>
      </c>
      <c r="C5" s="63">
        <v>18</v>
      </c>
      <c r="D5" s="63">
        <v>18</v>
      </c>
      <c r="E5" s="60">
        <v>1</v>
      </c>
      <c r="F5" s="63" t="s">
        <v>185</v>
      </c>
      <c r="G5" s="63" t="s">
        <v>185</v>
      </c>
      <c r="H5" s="60" t="s">
        <v>185</v>
      </c>
      <c r="I5" s="63" t="s">
        <v>185</v>
      </c>
      <c r="J5" s="60" t="s">
        <v>185</v>
      </c>
      <c r="K5" s="63">
        <v>0</v>
      </c>
      <c r="L5" s="60">
        <v>0</v>
      </c>
      <c r="M5" s="63" t="s">
        <v>185</v>
      </c>
      <c r="N5" s="60">
        <v>0.27777777777777779</v>
      </c>
      <c r="O5" s="63">
        <v>0</v>
      </c>
      <c r="P5" s="60">
        <v>0</v>
      </c>
      <c r="Q5" s="34">
        <v>1</v>
      </c>
      <c r="R5" s="25" t="s">
        <v>187</v>
      </c>
    </row>
    <row r="6" spans="1:18" ht="17.100000000000001" customHeight="1" x14ac:dyDescent="0.3">
      <c r="A6" s="59" t="s">
        <v>183</v>
      </c>
      <c r="B6" s="22" t="s">
        <v>6</v>
      </c>
      <c r="C6" s="63">
        <v>691</v>
      </c>
      <c r="D6" s="63">
        <v>632</v>
      </c>
      <c r="E6" s="60">
        <v>0.91461649782923304</v>
      </c>
      <c r="F6" s="63">
        <v>542</v>
      </c>
      <c r="G6" s="63">
        <v>375</v>
      </c>
      <c r="H6" s="60">
        <v>0.54269175108538348</v>
      </c>
      <c r="I6" s="63">
        <v>363</v>
      </c>
      <c r="J6" s="60">
        <v>0.52532561505065123</v>
      </c>
      <c r="K6" s="63">
        <v>12</v>
      </c>
      <c r="L6" s="60">
        <v>1.7366136034732273E-2</v>
      </c>
      <c r="M6" s="63">
        <v>90</v>
      </c>
      <c r="N6" s="60">
        <v>0.13024602026049203</v>
      </c>
      <c r="O6" s="63">
        <v>59</v>
      </c>
      <c r="P6" s="60">
        <v>8.5383502170766998E-2</v>
      </c>
      <c r="Q6" s="34" t="s">
        <v>185</v>
      </c>
      <c r="R6" s="25" t="s">
        <v>185</v>
      </c>
    </row>
    <row r="7" spans="1:18" ht="17.100000000000001" customHeight="1" x14ac:dyDescent="0.3">
      <c r="A7" s="59" t="s">
        <v>183</v>
      </c>
      <c r="B7" s="22" t="s">
        <v>7</v>
      </c>
      <c r="C7" s="63">
        <v>3927</v>
      </c>
      <c r="D7" s="63">
        <v>3381</v>
      </c>
      <c r="E7" s="60">
        <v>0.86096256684491979</v>
      </c>
      <c r="F7" s="63">
        <v>2777</v>
      </c>
      <c r="G7" s="63">
        <v>2146</v>
      </c>
      <c r="H7" s="60">
        <v>0.54647313470842884</v>
      </c>
      <c r="I7" s="63">
        <v>2084</v>
      </c>
      <c r="J7" s="60">
        <v>0.53068500127323659</v>
      </c>
      <c r="K7" s="63">
        <v>62</v>
      </c>
      <c r="L7" s="60">
        <v>1.578813343519226E-2</v>
      </c>
      <c r="M7" s="63">
        <v>604</v>
      </c>
      <c r="N7" s="60">
        <v>0.15380697733638909</v>
      </c>
      <c r="O7" s="63">
        <v>546</v>
      </c>
      <c r="P7" s="60">
        <v>0.13903743315508021</v>
      </c>
      <c r="Q7" s="34" t="s">
        <v>185</v>
      </c>
      <c r="R7" s="25" t="s">
        <v>185</v>
      </c>
    </row>
    <row r="8" spans="1:18" ht="17.100000000000001" customHeight="1" x14ac:dyDescent="0.3">
      <c r="A8" s="59" t="s">
        <v>183</v>
      </c>
      <c r="B8" s="22" t="s">
        <v>8</v>
      </c>
      <c r="C8" s="63">
        <v>929</v>
      </c>
      <c r="D8" s="63">
        <v>818</v>
      </c>
      <c r="E8" s="60">
        <v>0.88051668460710442</v>
      </c>
      <c r="F8" s="63">
        <v>712</v>
      </c>
      <c r="G8" s="63">
        <v>546</v>
      </c>
      <c r="H8" s="60">
        <v>0.58772874058127023</v>
      </c>
      <c r="I8" s="63">
        <v>497</v>
      </c>
      <c r="J8" s="60">
        <v>0.53498385360602796</v>
      </c>
      <c r="K8" s="63">
        <v>49</v>
      </c>
      <c r="L8" s="60">
        <v>5.2744886975242197E-2</v>
      </c>
      <c r="M8" s="63">
        <v>106</v>
      </c>
      <c r="N8" s="60">
        <v>0.11410118406889128</v>
      </c>
      <c r="O8" s="63">
        <v>111</v>
      </c>
      <c r="P8" s="60">
        <v>0.11948331539289558</v>
      </c>
      <c r="Q8" s="34" t="s">
        <v>185</v>
      </c>
      <c r="R8" s="25" t="s">
        <v>185</v>
      </c>
    </row>
    <row r="9" spans="1:18" ht="17.100000000000001" customHeight="1" x14ac:dyDescent="0.3">
      <c r="A9" s="59" t="s">
        <v>183</v>
      </c>
      <c r="B9" s="22" t="s">
        <v>9</v>
      </c>
      <c r="C9" s="63">
        <v>666</v>
      </c>
      <c r="D9" s="63">
        <v>519</v>
      </c>
      <c r="E9" s="60">
        <v>0.77927927927927931</v>
      </c>
      <c r="F9" s="63">
        <v>425</v>
      </c>
      <c r="G9" s="63">
        <v>254</v>
      </c>
      <c r="H9" s="60">
        <v>0.38138138138138139</v>
      </c>
      <c r="I9" s="63" t="s">
        <v>185</v>
      </c>
      <c r="J9" s="60" t="s">
        <v>185</v>
      </c>
      <c r="K9" s="63" t="s">
        <v>185</v>
      </c>
      <c r="L9" s="60" t="s">
        <v>185</v>
      </c>
      <c r="M9" s="63">
        <v>94</v>
      </c>
      <c r="N9" s="60">
        <v>0.14114114114114115</v>
      </c>
      <c r="O9" s="63">
        <v>147</v>
      </c>
      <c r="P9" s="60">
        <v>0.22072072072072071</v>
      </c>
      <c r="Q9" s="34">
        <v>1</v>
      </c>
      <c r="R9" s="25" t="s">
        <v>187</v>
      </c>
    </row>
    <row r="10" spans="1:18" ht="17.100000000000001" customHeight="1" x14ac:dyDescent="0.3">
      <c r="A10" s="59" t="s">
        <v>183</v>
      </c>
      <c r="B10" s="49" t="s">
        <v>10</v>
      </c>
      <c r="C10" s="63">
        <v>22001</v>
      </c>
      <c r="D10" s="63">
        <v>16638</v>
      </c>
      <c r="E10" s="60">
        <v>0.75623835280214535</v>
      </c>
      <c r="F10" s="63">
        <v>12600</v>
      </c>
      <c r="G10" s="63">
        <v>8754</v>
      </c>
      <c r="H10" s="60">
        <v>0.39789100495432028</v>
      </c>
      <c r="I10" s="63">
        <v>8377</v>
      </c>
      <c r="J10" s="60">
        <v>0.38075542020817238</v>
      </c>
      <c r="K10" s="63">
        <v>377</v>
      </c>
      <c r="L10" s="60">
        <v>1.7135584746147903E-2</v>
      </c>
      <c r="M10" s="63">
        <v>4038</v>
      </c>
      <c r="N10" s="60">
        <v>0.18353711194945685</v>
      </c>
      <c r="O10" s="63">
        <v>5363</v>
      </c>
      <c r="P10" s="60">
        <v>0.24376164719785465</v>
      </c>
      <c r="Q10" s="34" t="s">
        <v>185</v>
      </c>
      <c r="R10" s="25" t="s">
        <v>185</v>
      </c>
    </row>
    <row r="11" spans="1:18" ht="17.100000000000001" customHeight="1" x14ac:dyDescent="0.3">
      <c r="A11" s="59" t="s">
        <v>183</v>
      </c>
      <c r="B11" s="22" t="s">
        <v>11</v>
      </c>
      <c r="C11" s="63">
        <v>676</v>
      </c>
      <c r="D11" s="63">
        <v>583</v>
      </c>
      <c r="E11" s="60">
        <v>0.8624260355029586</v>
      </c>
      <c r="F11" s="63">
        <v>438</v>
      </c>
      <c r="G11" s="63">
        <v>294</v>
      </c>
      <c r="H11" s="60">
        <v>0.4349112426035503</v>
      </c>
      <c r="I11" s="63" t="s">
        <v>185</v>
      </c>
      <c r="J11" s="60" t="s">
        <v>185</v>
      </c>
      <c r="K11" s="63" t="s">
        <v>185</v>
      </c>
      <c r="L11" s="60" t="s">
        <v>185</v>
      </c>
      <c r="M11" s="63">
        <v>145</v>
      </c>
      <c r="N11" s="60">
        <v>0.21449704142011836</v>
      </c>
      <c r="O11" s="63">
        <v>93</v>
      </c>
      <c r="P11" s="60">
        <v>0.13757396449704143</v>
      </c>
      <c r="Q11" s="34">
        <v>1</v>
      </c>
      <c r="R11" s="25" t="s">
        <v>187</v>
      </c>
    </row>
    <row r="12" spans="1:18" ht="17.100000000000001" customHeight="1" x14ac:dyDescent="0.3">
      <c r="A12" s="59" t="s">
        <v>183</v>
      </c>
      <c r="B12" s="22" t="s">
        <v>12</v>
      </c>
      <c r="C12" s="63">
        <v>1964</v>
      </c>
      <c r="D12" s="63">
        <v>1542</v>
      </c>
      <c r="E12" s="60">
        <v>0.785132382892057</v>
      </c>
      <c r="F12" s="63">
        <v>1253</v>
      </c>
      <c r="G12" s="63">
        <v>1017</v>
      </c>
      <c r="H12" s="60">
        <v>0.51782077393075354</v>
      </c>
      <c r="I12" s="63">
        <v>1001</v>
      </c>
      <c r="J12" s="60">
        <v>0.50967413441955189</v>
      </c>
      <c r="K12" s="63">
        <v>16</v>
      </c>
      <c r="L12" s="60">
        <v>8.1466395112016286E-3</v>
      </c>
      <c r="M12" s="63">
        <v>289</v>
      </c>
      <c r="N12" s="60">
        <v>0.14714867617107943</v>
      </c>
      <c r="O12" s="63">
        <v>422</v>
      </c>
      <c r="P12" s="60">
        <v>0.21486761710794297</v>
      </c>
      <c r="Q12" s="34" t="s">
        <v>185</v>
      </c>
      <c r="R12" s="25" t="s">
        <v>185</v>
      </c>
    </row>
    <row r="13" spans="1:18" ht="17.100000000000001" customHeight="1" x14ac:dyDescent="0.3">
      <c r="A13" s="59" t="s">
        <v>183</v>
      </c>
      <c r="B13" s="22" t="s">
        <v>13</v>
      </c>
      <c r="C13" s="63">
        <v>27933</v>
      </c>
      <c r="D13" s="63">
        <v>21582</v>
      </c>
      <c r="E13" s="60">
        <v>0.7726345183116744</v>
      </c>
      <c r="F13" s="63">
        <v>17171</v>
      </c>
      <c r="G13" s="63">
        <v>12180</v>
      </c>
      <c r="H13" s="60">
        <v>0.43604338953925464</v>
      </c>
      <c r="I13" s="63">
        <v>11834</v>
      </c>
      <c r="J13" s="60">
        <v>0.42365660688075035</v>
      </c>
      <c r="K13" s="63">
        <v>346</v>
      </c>
      <c r="L13" s="60">
        <v>1.2386782658504278E-2</v>
      </c>
      <c r="M13" s="63">
        <v>4411</v>
      </c>
      <c r="N13" s="60">
        <v>0.15791357892098951</v>
      </c>
      <c r="O13" s="63">
        <v>6351</v>
      </c>
      <c r="P13" s="60">
        <v>0.22736548168832563</v>
      </c>
      <c r="Q13" s="34" t="s">
        <v>185</v>
      </c>
      <c r="R13" s="25" t="s">
        <v>185</v>
      </c>
    </row>
    <row r="14" spans="1:18" ht="17.100000000000001" customHeight="1" x14ac:dyDescent="0.3">
      <c r="A14" s="59" t="s">
        <v>183</v>
      </c>
      <c r="B14" s="22" t="s">
        <v>14</v>
      </c>
      <c r="C14" s="63">
        <v>876</v>
      </c>
      <c r="D14" s="63">
        <v>721</v>
      </c>
      <c r="E14" s="60">
        <v>0.8230593607305936</v>
      </c>
      <c r="F14" s="63">
        <v>582</v>
      </c>
      <c r="G14" s="63">
        <v>391</v>
      </c>
      <c r="H14" s="60">
        <v>0.44634703196347031</v>
      </c>
      <c r="I14" s="63">
        <v>370</v>
      </c>
      <c r="J14" s="60">
        <v>0.4223744292237443</v>
      </c>
      <c r="K14" s="63">
        <v>21</v>
      </c>
      <c r="L14" s="60">
        <v>2.3972602739726026E-2</v>
      </c>
      <c r="M14" s="63">
        <v>139</v>
      </c>
      <c r="N14" s="60">
        <v>0.158675799086758</v>
      </c>
      <c r="O14" s="63">
        <v>155</v>
      </c>
      <c r="P14" s="60">
        <v>0.1769406392694064</v>
      </c>
      <c r="Q14" s="34" t="s">
        <v>185</v>
      </c>
      <c r="R14" s="25" t="s">
        <v>185</v>
      </c>
    </row>
    <row r="15" spans="1:18" ht="17.100000000000001" customHeight="1" x14ac:dyDescent="0.3">
      <c r="A15" s="59" t="s">
        <v>183</v>
      </c>
      <c r="B15" s="22" t="s">
        <v>15</v>
      </c>
      <c r="C15" s="63">
        <v>2671</v>
      </c>
      <c r="D15" s="63">
        <v>2383</v>
      </c>
      <c r="E15" s="60">
        <v>0.89217521527517785</v>
      </c>
      <c r="F15" s="63">
        <v>1938</v>
      </c>
      <c r="G15" s="63">
        <v>1406</v>
      </c>
      <c r="H15" s="60">
        <v>0.52639460876076372</v>
      </c>
      <c r="I15" s="63">
        <v>1276</v>
      </c>
      <c r="J15" s="60">
        <v>0.47772369898914263</v>
      </c>
      <c r="K15" s="63">
        <v>130</v>
      </c>
      <c r="L15" s="60">
        <v>4.8670909771621113E-2</v>
      </c>
      <c r="M15" s="63">
        <v>445</v>
      </c>
      <c r="N15" s="60">
        <v>0.16660426806439535</v>
      </c>
      <c r="O15" s="63">
        <v>288</v>
      </c>
      <c r="P15" s="60">
        <v>0.10782478472482217</v>
      </c>
      <c r="Q15" s="34" t="s">
        <v>185</v>
      </c>
      <c r="R15" s="25" t="s">
        <v>185</v>
      </c>
    </row>
    <row r="16" spans="1:18" ht="17.100000000000001" customHeight="1" x14ac:dyDescent="0.3">
      <c r="A16" s="59" t="s">
        <v>183</v>
      </c>
      <c r="B16" s="22" t="s">
        <v>16</v>
      </c>
      <c r="C16" s="63">
        <v>5191</v>
      </c>
      <c r="D16" s="63">
        <v>4977</v>
      </c>
      <c r="E16" s="60">
        <v>0.95877480254286263</v>
      </c>
      <c r="F16" s="63">
        <v>4159</v>
      </c>
      <c r="G16" s="63">
        <v>2662</v>
      </c>
      <c r="H16" s="60">
        <v>0.51281063378925063</v>
      </c>
      <c r="I16" s="63">
        <v>2620</v>
      </c>
      <c r="J16" s="60">
        <v>0.5047197071855134</v>
      </c>
      <c r="K16" s="63">
        <v>42</v>
      </c>
      <c r="L16" s="60">
        <v>8.0909266037372373E-3</v>
      </c>
      <c r="M16" s="63">
        <v>818</v>
      </c>
      <c r="N16" s="60">
        <v>0.15758042766326333</v>
      </c>
      <c r="O16" s="63">
        <v>214</v>
      </c>
      <c r="P16" s="60">
        <v>4.1225197457137354E-2</v>
      </c>
      <c r="Q16" s="34" t="s">
        <v>185</v>
      </c>
      <c r="R16" s="25" t="s">
        <v>185</v>
      </c>
    </row>
    <row r="17" spans="1:18" ht="17.100000000000001" customHeight="1" x14ac:dyDescent="0.3">
      <c r="A17" s="59" t="s">
        <v>183</v>
      </c>
      <c r="B17" s="22" t="s">
        <v>17</v>
      </c>
      <c r="C17" s="63">
        <v>313</v>
      </c>
      <c r="D17" s="63">
        <v>297</v>
      </c>
      <c r="E17" s="60">
        <v>0.94888178913738019</v>
      </c>
      <c r="F17" s="63">
        <v>223</v>
      </c>
      <c r="G17" s="63">
        <v>145</v>
      </c>
      <c r="H17" s="60">
        <v>0.46325878594249204</v>
      </c>
      <c r="I17" s="63">
        <v>145</v>
      </c>
      <c r="J17" s="60">
        <v>0.46325878594249204</v>
      </c>
      <c r="K17" s="63">
        <v>0</v>
      </c>
      <c r="L17" s="60">
        <v>0</v>
      </c>
      <c r="M17" s="63">
        <v>74</v>
      </c>
      <c r="N17" s="60">
        <v>0.2364217252396166</v>
      </c>
      <c r="O17" s="63">
        <v>16</v>
      </c>
      <c r="P17" s="60">
        <v>5.1118210862619806E-2</v>
      </c>
      <c r="Q17" s="34" t="s">
        <v>185</v>
      </c>
      <c r="R17" s="25" t="s">
        <v>185</v>
      </c>
    </row>
    <row r="18" spans="1:18" ht="17.100000000000001" customHeight="1" x14ac:dyDescent="0.3">
      <c r="A18" s="59" t="s">
        <v>183</v>
      </c>
      <c r="B18" s="22" t="s">
        <v>18</v>
      </c>
      <c r="C18" s="63">
        <v>26665</v>
      </c>
      <c r="D18" s="63">
        <v>24126</v>
      </c>
      <c r="E18" s="60">
        <v>0.90478154884680295</v>
      </c>
      <c r="F18" s="63">
        <v>20693</v>
      </c>
      <c r="G18" s="63">
        <v>13499</v>
      </c>
      <c r="H18" s="60">
        <v>0.50624414025876618</v>
      </c>
      <c r="I18" s="63">
        <v>13049</v>
      </c>
      <c r="J18" s="60">
        <v>0.48936808550534411</v>
      </c>
      <c r="K18" s="63">
        <v>450</v>
      </c>
      <c r="L18" s="60">
        <v>1.687605475342209E-2</v>
      </c>
      <c r="M18" s="63">
        <v>3433</v>
      </c>
      <c r="N18" s="60">
        <v>0.12874554659666229</v>
      </c>
      <c r="O18" s="63">
        <v>2539</v>
      </c>
      <c r="P18" s="60">
        <v>9.5218451153197076E-2</v>
      </c>
      <c r="Q18" s="34" t="s">
        <v>185</v>
      </c>
      <c r="R18" s="25" t="s">
        <v>185</v>
      </c>
    </row>
    <row r="19" spans="1:18" ht="17.100000000000001" customHeight="1" x14ac:dyDescent="0.3">
      <c r="A19" s="59" t="s">
        <v>183</v>
      </c>
      <c r="B19" s="22" t="s">
        <v>19</v>
      </c>
      <c r="C19" s="63">
        <v>3605</v>
      </c>
      <c r="D19" s="63">
        <v>3128</v>
      </c>
      <c r="E19" s="60">
        <v>0.86768377253814144</v>
      </c>
      <c r="F19" s="63">
        <v>2681</v>
      </c>
      <c r="G19" s="63">
        <v>1865</v>
      </c>
      <c r="H19" s="60">
        <v>0.51733703190013869</v>
      </c>
      <c r="I19" s="63">
        <v>1814</v>
      </c>
      <c r="J19" s="60">
        <v>0.50319001386962547</v>
      </c>
      <c r="K19" s="63">
        <v>51</v>
      </c>
      <c r="L19" s="60">
        <v>1.4147018030513176E-2</v>
      </c>
      <c r="M19" s="63">
        <v>447</v>
      </c>
      <c r="N19" s="60">
        <v>0.12399445214979196</v>
      </c>
      <c r="O19" s="63">
        <v>477</v>
      </c>
      <c r="P19" s="60">
        <v>0.13231622746185853</v>
      </c>
      <c r="Q19" s="34" t="s">
        <v>185</v>
      </c>
      <c r="R19" s="25" t="s">
        <v>185</v>
      </c>
    </row>
    <row r="20" spans="1:18" ht="17.100000000000001" customHeight="1" x14ac:dyDescent="0.3">
      <c r="A20" s="59" t="s">
        <v>183</v>
      </c>
      <c r="B20" s="22" t="s">
        <v>20</v>
      </c>
      <c r="C20" s="63">
        <v>2215</v>
      </c>
      <c r="D20" s="63">
        <v>1960</v>
      </c>
      <c r="E20" s="60">
        <v>0.88487584650112872</v>
      </c>
      <c r="F20" s="63">
        <v>1642</v>
      </c>
      <c r="G20" s="63">
        <v>1073</v>
      </c>
      <c r="H20" s="60">
        <v>0.48442437923250564</v>
      </c>
      <c r="I20" s="63">
        <v>966</v>
      </c>
      <c r="J20" s="60">
        <v>0.43611738148984197</v>
      </c>
      <c r="K20" s="63">
        <v>107</v>
      </c>
      <c r="L20" s="60">
        <v>4.8306997742663657E-2</v>
      </c>
      <c r="M20" s="63">
        <v>318</v>
      </c>
      <c r="N20" s="60">
        <v>0.14356659142212189</v>
      </c>
      <c r="O20" s="63">
        <v>255</v>
      </c>
      <c r="P20" s="60">
        <v>0.11512415349887133</v>
      </c>
      <c r="Q20" s="34" t="s">
        <v>185</v>
      </c>
      <c r="R20" s="25" t="s">
        <v>185</v>
      </c>
    </row>
    <row r="21" spans="1:18" ht="17.100000000000001" customHeight="1" x14ac:dyDescent="0.3">
      <c r="A21" s="59" t="s">
        <v>183</v>
      </c>
      <c r="B21" s="22" t="s">
        <v>21</v>
      </c>
      <c r="C21" s="63">
        <v>538</v>
      </c>
      <c r="D21" s="63">
        <v>376</v>
      </c>
      <c r="E21" s="60">
        <v>0.6988847583643123</v>
      </c>
      <c r="F21" s="63">
        <v>300</v>
      </c>
      <c r="G21" s="63">
        <v>259</v>
      </c>
      <c r="H21" s="60">
        <v>0.48141263940520446</v>
      </c>
      <c r="I21" s="63">
        <v>259</v>
      </c>
      <c r="J21" s="60">
        <v>0.48141263940520446</v>
      </c>
      <c r="K21" s="63">
        <v>0</v>
      </c>
      <c r="L21" s="60">
        <v>0</v>
      </c>
      <c r="M21" s="63">
        <v>76</v>
      </c>
      <c r="N21" s="60">
        <v>0.14126394052044611</v>
      </c>
      <c r="O21" s="63">
        <v>162</v>
      </c>
      <c r="P21" s="60">
        <v>0.30111524163568776</v>
      </c>
      <c r="Q21" s="34" t="s">
        <v>185</v>
      </c>
      <c r="R21" s="25" t="s">
        <v>185</v>
      </c>
    </row>
    <row r="22" spans="1:18" ht="17.100000000000001" customHeight="1" x14ac:dyDescent="0.3">
      <c r="A22" s="59" t="s">
        <v>183</v>
      </c>
      <c r="B22" s="49" t="s">
        <v>22</v>
      </c>
      <c r="C22" s="63">
        <v>249385</v>
      </c>
      <c r="D22" s="63">
        <v>200520</v>
      </c>
      <c r="E22" s="60">
        <v>0.80405798263728778</v>
      </c>
      <c r="F22" s="63">
        <v>156148</v>
      </c>
      <c r="G22" s="63">
        <v>111951</v>
      </c>
      <c r="H22" s="60">
        <v>0.44890831445355572</v>
      </c>
      <c r="I22" s="63">
        <v>111664</v>
      </c>
      <c r="J22" s="60">
        <v>0.44775748340918659</v>
      </c>
      <c r="K22" s="63">
        <v>287</v>
      </c>
      <c r="L22" s="60">
        <v>1.1508310443691481E-3</v>
      </c>
      <c r="M22" s="63">
        <v>44372</v>
      </c>
      <c r="N22" s="60">
        <v>0.17792569721514928</v>
      </c>
      <c r="O22" s="63">
        <v>48865</v>
      </c>
      <c r="P22" s="60">
        <v>0.19594201736271227</v>
      </c>
      <c r="Q22" s="34" t="s">
        <v>185</v>
      </c>
      <c r="R22" s="25" t="s">
        <v>185</v>
      </c>
    </row>
    <row r="23" spans="1:18" ht="17.100000000000001" customHeight="1" x14ac:dyDescent="0.3">
      <c r="A23" s="59" t="s">
        <v>183</v>
      </c>
      <c r="B23" s="22" t="s">
        <v>23</v>
      </c>
      <c r="C23" s="63">
        <v>4480</v>
      </c>
      <c r="D23" s="63">
        <v>3965</v>
      </c>
      <c r="E23" s="60">
        <v>0.8850446428571429</v>
      </c>
      <c r="F23" s="63">
        <v>3194</v>
      </c>
      <c r="G23" s="63">
        <v>1821</v>
      </c>
      <c r="H23" s="60">
        <v>0.40647321428571431</v>
      </c>
      <c r="I23" s="63">
        <v>1750</v>
      </c>
      <c r="J23" s="60">
        <v>0.390625</v>
      </c>
      <c r="K23" s="63">
        <v>71</v>
      </c>
      <c r="L23" s="60">
        <v>1.5848214285714285E-2</v>
      </c>
      <c r="M23" s="63">
        <v>771</v>
      </c>
      <c r="N23" s="60">
        <v>0.17209821428571428</v>
      </c>
      <c r="O23" s="63">
        <v>515</v>
      </c>
      <c r="P23" s="60">
        <v>0.11495535714285714</v>
      </c>
      <c r="Q23" s="34" t="s">
        <v>185</v>
      </c>
      <c r="R23" s="25" t="s">
        <v>185</v>
      </c>
    </row>
    <row r="24" spans="1:18" ht="17.100000000000001" customHeight="1" x14ac:dyDescent="0.3">
      <c r="A24" s="59" t="s">
        <v>183</v>
      </c>
      <c r="B24" s="22" t="s">
        <v>24</v>
      </c>
      <c r="C24" s="63">
        <v>3972</v>
      </c>
      <c r="D24" s="63">
        <v>2829</v>
      </c>
      <c r="E24" s="60">
        <v>0.71223564954682783</v>
      </c>
      <c r="F24" s="63">
        <v>2064</v>
      </c>
      <c r="G24" s="63">
        <v>1303</v>
      </c>
      <c r="H24" s="60">
        <v>0.32804632426988922</v>
      </c>
      <c r="I24" s="63">
        <v>1284</v>
      </c>
      <c r="J24" s="60">
        <v>0.32326283987915405</v>
      </c>
      <c r="K24" s="63">
        <v>19</v>
      </c>
      <c r="L24" s="60">
        <v>4.7834843907351458E-3</v>
      </c>
      <c r="M24" s="63">
        <v>765</v>
      </c>
      <c r="N24" s="60">
        <v>0.19259818731117825</v>
      </c>
      <c r="O24" s="63">
        <v>1143</v>
      </c>
      <c r="P24" s="60">
        <v>0.28776435045317222</v>
      </c>
      <c r="Q24" s="34" t="s">
        <v>185</v>
      </c>
      <c r="R24" s="25" t="s">
        <v>185</v>
      </c>
    </row>
    <row r="25" spans="1:18" ht="17.100000000000001" customHeight="1" x14ac:dyDescent="0.3">
      <c r="A25" s="59" t="s">
        <v>183</v>
      </c>
      <c r="B25" s="22" t="s">
        <v>25</v>
      </c>
      <c r="C25" s="63">
        <v>346</v>
      </c>
      <c r="D25" s="63">
        <v>311</v>
      </c>
      <c r="E25" s="60">
        <v>0.89884393063583812</v>
      </c>
      <c r="F25" s="63">
        <v>258</v>
      </c>
      <c r="G25" s="63">
        <v>204</v>
      </c>
      <c r="H25" s="60">
        <v>0.58959537572254339</v>
      </c>
      <c r="I25" s="63" t="s">
        <v>185</v>
      </c>
      <c r="J25" s="60" t="s">
        <v>185</v>
      </c>
      <c r="K25" s="63" t="s">
        <v>185</v>
      </c>
      <c r="L25" s="60" t="s">
        <v>185</v>
      </c>
      <c r="M25" s="63">
        <v>53</v>
      </c>
      <c r="N25" s="60">
        <v>0.15317919075144509</v>
      </c>
      <c r="O25" s="63">
        <v>35</v>
      </c>
      <c r="P25" s="60">
        <v>0.10115606936416185</v>
      </c>
      <c r="Q25" s="34">
        <v>1</v>
      </c>
      <c r="R25" s="25" t="s">
        <v>187</v>
      </c>
    </row>
    <row r="26" spans="1:18" ht="17.100000000000001" customHeight="1" x14ac:dyDescent="0.3">
      <c r="A26" s="59" t="s">
        <v>183</v>
      </c>
      <c r="B26" s="22" t="s">
        <v>26</v>
      </c>
      <c r="C26" s="63">
        <v>2610</v>
      </c>
      <c r="D26" s="63">
        <v>2180</v>
      </c>
      <c r="E26" s="60">
        <v>0.83524904214559392</v>
      </c>
      <c r="F26" s="63">
        <v>1721</v>
      </c>
      <c r="G26" s="63">
        <v>1156</v>
      </c>
      <c r="H26" s="60">
        <v>0.442911877394636</v>
      </c>
      <c r="I26" s="63">
        <v>1130</v>
      </c>
      <c r="J26" s="60">
        <v>0.43295019157088122</v>
      </c>
      <c r="K26" s="63">
        <v>26</v>
      </c>
      <c r="L26" s="60">
        <v>9.9616858237547897E-3</v>
      </c>
      <c r="M26" s="63">
        <v>459</v>
      </c>
      <c r="N26" s="60">
        <v>0.17586206896551723</v>
      </c>
      <c r="O26" s="63">
        <v>430</v>
      </c>
      <c r="P26" s="60">
        <v>0.16475095785440613</v>
      </c>
      <c r="Q26" s="34" t="s">
        <v>185</v>
      </c>
      <c r="R26" s="25" t="s">
        <v>185</v>
      </c>
    </row>
    <row r="27" spans="1:18" ht="17.100000000000001" customHeight="1" x14ac:dyDescent="0.3">
      <c r="A27" s="59" t="s">
        <v>183</v>
      </c>
      <c r="B27" s="22" t="s">
        <v>27</v>
      </c>
      <c r="C27" s="63">
        <v>8496</v>
      </c>
      <c r="D27" s="63">
        <v>6305</v>
      </c>
      <c r="E27" s="60">
        <v>0.74211393596986819</v>
      </c>
      <c r="F27" s="63">
        <v>5238</v>
      </c>
      <c r="G27" s="63">
        <v>3984</v>
      </c>
      <c r="H27" s="60">
        <v>0.46892655367231639</v>
      </c>
      <c r="I27" s="63">
        <v>3798</v>
      </c>
      <c r="J27" s="60">
        <v>0.44703389830508472</v>
      </c>
      <c r="K27" s="63">
        <v>186</v>
      </c>
      <c r="L27" s="60">
        <v>2.1892655367231638E-2</v>
      </c>
      <c r="M27" s="63">
        <v>1067</v>
      </c>
      <c r="N27" s="60">
        <v>0.12558851224105461</v>
      </c>
      <c r="O27" s="63">
        <v>2191</v>
      </c>
      <c r="P27" s="60">
        <v>0.25788606403013181</v>
      </c>
      <c r="Q27" s="34" t="s">
        <v>185</v>
      </c>
      <c r="R27" s="25" t="s">
        <v>185</v>
      </c>
    </row>
    <row r="28" spans="1:18" ht="17.100000000000001" customHeight="1" x14ac:dyDescent="0.3">
      <c r="A28" s="59" t="s">
        <v>183</v>
      </c>
      <c r="B28" s="22" t="s">
        <v>28</v>
      </c>
      <c r="C28" s="63">
        <v>215</v>
      </c>
      <c r="D28" s="63">
        <v>203</v>
      </c>
      <c r="E28" s="60">
        <v>0.94418604651162785</v>
      </c>
      <c r="F28" s="63" t="s">
        <v>185</v>
      </c>
      <c r="G28" s="63">
        <v>49</v>
      </c>
      <c r="H28" s="60">
        <v>0.22790697674418606</v>
      </c>
      <c r="I28" s="63" t="s">
        <v>185</v>
      </c>
      <c r="J28" s="60" t="s">
        <v>185</v>
      </c>
      <c r="K28" s="63" t="s">
        <v>185</v>
      </c>
      <c r="L28" s="60" t="s">
        <v>185</v>
      </c>
      <c r="M28" s="63" t="s">
        <v>185</v>
      </c>
      <c r="N28" s="60" t="s">
        <v>185</v>
      </c>
      <c r="O28" s="63">
        <v>12</v>
      </c>
      <c r="P28" s="60">
        <v>5.5813953488372092E-2</v>
      </c>
      <c r="Q28" s="34">
        <v>1</v>
      </c>
      <c r="R28" s="25" t="s">
        <v>187</v>
      </c>
    </row>
    <row r="29" spans="1:18" ht="17.100000000000001" customHeight="1" x14ac:dyDescent="0.3">
      <c r="A29" s="59" t="s">
        <v>183</v>
      </c>
      <c r="B29" s="22" t="s">
        <v>29</v>
      </c>
      <c r="C29" s="63">
        <v>251</v>
      </c>
      <c r="D29" s="63">
        <v>239</v>
      </c>
      <c r="E29" s="60">
        <v>0.952191235059761</v>
      </c>
      <c r="F29" s="63">
        <v>195</v>
      </c>
      <c r="G29" s="63">
        <v>116</v>
      </c>
      <c r="H29" s="60">
        <v>0.46215139442231074</v>
      </c>
      <c r="I29" s="63" t="s">
        <v>185</v>
      </c>
      <c r="J29" s="60" t="s">
        <v>185</v>
      </c>
      <c r="K29" s="63" t="s">
        <v>185</v>
      </c>
      <c r="L29" s="60" t="s">
        <v>185</v>
      </c>
      <c r="M29" s="63">
        <v>44</v>
      </c>
      <c r="N29" s="60">
        <v>0.1752988047808765</v>
      </c>
      <c r="O29" s="63">
        <v>12</v>
      </c>
      <c r="P29" s="60">
        <v>4.7808764940239043E-2</v>
      </c>
      <c r="Q29" s="34">
        <v>1</v>
      </c>
      <c r="R29" s="25" t="s">
        <v>187</v>
      </c>
    </row>
    <row r="30" spans="1:18" ht="17.100000000000001" customHeight="1" x14ac:dyDescent="0.3">
      <c r="A30" s="59" t="s">
        <v>183</v>
      </c>
      <c r="B30" s="22" t="s">
        <v>30</v>
      </c>
      <c r="C30" s="63">
        <v>10670</v>
      </c>
      <c r="D30" s="63">
        <v>7479</v>
      </c>
      <c r="E30" s="60">
        <v>0.70093720712277419</v>
      </c>
      <c r="F30" s="63">
        <v>5916</v>
      </c>
      <c r="G30" s="63">
        <v>3724</v>
      </c>
      <c r="H30" s="60">
        <v>0.34901593252108715</v>
      </c>
      <c r="I30" s="63">
        <v>3595</v>
      </c>
      <c r="J30" s="60">
        <v>0.33692596063730085</v>
      </c>
      <c r="K30" s="63">
        <v>129</v>
      </c>
      <c r="L30" s="60">
        <v>1.2089971883786316E-2</v>
      </c>
      <c r="M30" s="63">
        <v>1563</v>
      </c>
      <c r="N30" s="60">
        <v>0.14648547328959699</v>
      </c>
      <c r="O30" s="63">
        <v>3191</v>
      </c>
      <c r="P30" s="60">
        <v>0.29906279287722587</v>
      </c>
      <c r="Q30" s="34" t="s">
        <v>185</v>
      </c>
      <c r="R30" s="25" t="s">
        <v>185</v>
      </c>
    </row>
    <row r="31" spans="1:18" ht="17.100000000000001" customHeight="1" x14ac:dyDescent="0.3">
      <c r="A31" s="59" t="s">
        <v>183</v>
      </c>
      <c r="B31" s="22" t="s">
        <v>31</v>
      </c>
      <c r="C31" s="63">
        <v>2193</v>
      </c>
      <c r="D31" s="63">
        <v>1363</v>
      </c>
      <c r="E31" s="60">
        <v>0.62152302781577751</v>
      </c>
      <c r="F31" s="63">
        <v>982</v>
      </c>
      <c r="G31" s="63">
        <v>752</v>
      </c>
      <c r="H31" s="60">
        <v>0.34290925672594619</v>
      </c>
      <c r="I31" s="63">
        <v>721</v>
      </c>
      <c r="J31" s="60">
        <v>0.3287733698130415</v>
      </c>
      <c r="K31" s="63">
        <v>31</v>
      </c>
      <c r="L31" s="60">
        <v>1.4135886912904697E-2</v>
      </c>
      <c r="M31" s="63">
        <v>381</v>
      </c>
      <c r="N31" s="60">
        <v>0.17373461012311903</v>
      </c>
      <c r="O31" s="63">
        <v>830</v>
      </c>
      <c r="P31" s="60">
        <v>0.37847697218422255</v>
      </c>
      <c r="Q31" s="34" t="s">
        <v>185</v>
      </c>
      <c r="R31" s="25" t="s">
        <v>185</v>
      </c>
    </row>
    <row r="32" spans="1:18" ht="17.100000000000001" customHeight="1" x14ac:dyDescent="0.3">
      <c r="A32" s="59" t="s">
        <v>183</v>
      </c>
      <c r="B32" s="22" t="s">
        <v>32</v>
      </c>
      <c r="C32" s="63">
        <v>1885</v>
      </c>
      <c r="D32" s="63">
        <v>1657</v>
      </c>
      <c r="E32" s="60">
        <v>0.87904509283819632</v>
      </c>
      <c r="F32" s="63">
        <v>1413</v>
      </c>
      <c r="G32" s="63">
        <v>1115</v>
      </c>
      <c r="H32" s="60">
        <v>0.59151193633952259</v>
      </c>
      <c r="I32" s="63" t="s">
        <v>185</v>
      </c>
      <c r="J32" s="60" t="s">
        <v>185</v>
      </c>
      <c r="K32" s="63" t="s">
        <v>185</v>
      </c>
      <c r="L32" s="60" t="s">
        <v>185</v>
      </c>
      <c r="M32" s="63">
        <v>244</v>
      </c>
      <c r="N32" s="60">
        <v>0.12944297082228118</v>
      </c>
      <c r="O32" s="63">
        <v>228</v>
      </c>
      <c r="P32" s="60">
        <v>0.12095490716180371</v>
      </c>
      <c r="Q32" s="34">
        <v>1</v>
      </c>
      <c r="R32" s="25" t="s">
        <v>187</v>
      </c>
    </row>
    <row r="33" spans="1:18" ht="17.100000000000001" customHeight="1" x14ac:dyDescent="0.3">
      <c r="A33" s="59" t="s">
        <v>183</v>
      </c>
      <c r="B33" s="22" t="s">
        <v>33</v>
      </c>
      <c r="C33" s="63">
        <v>61974</v>
      </c>
      <c r="D33" s="63">
        <v>50615</v>
      </c>
      <c r="E33" s="60">
        <v>0.81671346048342852</v>
      </c>
      <c r="F33" s="63">
        <v>40751</v>
      </c>
      <c r="G33" s="63">
        <v>28832</v>
      </c>
      <c r="H33" s="60">
        <v>0.46522735340626714</v>
      </c>
      <c r="I33" s="63">
        <v>27208</v>
      </c>
      <c r="J33" s="60">
        <v>0.43902281601962112</v>
      </c>
      <c r="K33" s="63">
        <v>1624</v>
      </c>
      <c r="L33" s="60">
        <v>2.6204537386646014E-2</v>
      </c>
      <c r="M33" s="63">
        <v>9864</v>
      </c>
      <c r="N33" s="60">
        <v>0.15916352018588439</v>
      </c>
      <c r="O33" s="63">
        <v>11359</v>
      </c>
      <c r="P33" s="60">
        <v>0.18328653951657148</v>
      </c>
      <c r="Q33" s="34" t="s">
        <v>185</v>
      </c>
      <c r="R33" s="25" t="s">
        <v>185</v>
      </c>
    </row>
    <row r="34" spans="1:18" ht="17.100000000000001" customHeight="1" x14ac:dyDescent="0.3">
      <c r="A34" s="59" t="s">
        <v>183</v>
      </c>
      <c r="B34" s="22" t="s">
        <v>34</v>
      </c>
      <c r="C34" s="63">
        <v>5337</v>
      </c>
      <c r="D34" s="63">
        <v>4367</v>
      </c>
      <c r="E34" s="60">
        <v>0.81824995315720439</v>
      </c>
      <c r="F34" s="63">
        <v>3435</v>
      </c>
      <c r="G34" s="63">
        <v>2659</v>
      </c>
      <c r="H34" s="60">
        <v>0.49821997376803445</v>
      </c>
      <c r="I34" s="63">
        <v>2548</v>
      </c>
      <c r="J34" s="60">
        <v>0.47742177253138468</v>
      </c>
      <c r="K34" s="63">
        <v>111</v>
      </c>
      <c r="L34" s="60">
        <v>2.0798201236649803E-2</v>
      </c>
      <c r="M34" s="63">
        <v>932</v>
      </c>
      <c r="N34" s="60">
        <v>0.17462994191493347</v>
      </c>
      <c r="O34" s="63">
        <v>970</v>
      </c>
      <c r="P34" s="60">
        <v>0.18175004684279558</v>
      </c>
      <c r="Q34" s="34" t="s">
        <v>185</v>
      </c>
      <c r="R34" s="25" t="s">
        <v>185</v>
      </c>
    </row>
    <row r="35" spans="1:18" ht="17.100000000000001" customHeight="1" x14ac:dyDescent="0.3">
      <c r="A35" s="59" t="s">
        <v>183</v>
      </c>
      <c r="B35" s="22" t="s">
        <v>35</v>
      </c>
      <c r="C35" s="63">
        <v>357</v>
      </c>
      <c r="D35" s="63">
        <v>295</v>
      </c>
      <c r="E35" s="60">
        <v>0.8263305322128851</v>
      </c>
      <c r="F35" s="63">
        <v>227</v>
      </c>
      <c r="G35" s="63">
        <v>162</v>
      </c>
      <c r="H35" s="60">
        <v>0.45378151260504201</v>
      </c>
      <c r="I35" s="63">
        <v>162</v>
      </c>
      <c r="J35" s="60">
        <v>0.45378151260504201</v>
      </c>
      <c r="K35" s="63">
        <v>0</v>
      </c>
      <c r="L35" s="60">
        <v>0</v>
      </c>
      <c r="M35" s="63">
        <v>68</v>
      </c>
      <c r="N35" s="60">
        <v>0.19047619047619047</v>
      </c>
      <c r="O35" s="63">
        <v>62</v>
      </c>
      <c r="P35" s="60">
        <v>0.17366946778711484</v>
      </c>
      <c r="Q35" s="34" t="s">
        <v>185</v>
      </c>
      <c r="R35" s="25" t="s">
        <v>185</v>
      </c>
    </row>
    <row r="36" spans="1:18" ht="17.100000000000001" customHeight="1" x14ac:dyDescent="0.3">
      <c r="A36" s="59" t="s">
        <v>183</v>
      </c>
      <c r="B36" s="22" t="s">
        <v>36</v>
      </c>
      <c r="C36" s="63">
        <v>45855</v>
      </c>
      <c r="D36" s="63">
        <v>42481</v>
      </c>
      <c r="E36" s="60">
        <v>0.92642023770581183</v>
      </c>
      <c r="F36" s="63">
        <v>33005</v>
      </c>
      <c r="G36" s="63">
        <v>22738</v>
      </c>
      <c r="H36" s="60">
        <v>0.4958674081343365</v>
      </c>
      <c r="I36" s="63">
        <v>22016</v>
      </c>
      <c r="J36" s="60">
        <v>0.48012212408679533</v>
      </c>
      <c r="K36" s="63">
        <v>722</v>
      </c>
      <c r="L36" s="60">
        <v>1.5745284047541164E-2</v>
      </c>
      <c r="M36" s="63">
        <v>9476</v>
      </c>
      <c r="N36" s="60">
        <v>0.20665140115581726</v>
      </c>
      <c r="O36" s="63">
        <v>3374</v>
      </c>
      <c r="P36" s="60">
        <v>7.3579762294188208E-2</v>
      </c>
      <c r="Q36" s="34" t="s">
        <v>185</v>
      </c>
      <c r="R36" s="25" t="s">
        <v>185</v>
      </c>
    </row>
    <row r="37" spans="1:18" ht="17.100000000000001" customHeight="1" x14ac:dyDescent="0.3">
      <c r="A37" s="59" t="s">
        <v>183</v>
      </c>
      <c r="B37" s="22" t="s">
        <v>37</v>
      </c>
      <c r="C37" s="63">
        <v>32269</v>
      </c>
      <c r="D37" s="63">
        <v>25097</v>
      </c>
      <c r="E37" s="60">
        <v>0.77774334500604292</v>
      </c>
      <c r="F37" s="63">
        <v>19415</v>
      </c>
      <c r="G37" s="63">
        <v>14921</v>
      </c>
      <c r="H37" s="60">
        <v>0.46239424834980941</v>
      </c>
      <c r="I37" s="63">
        <v>14043</v>
      </c>
      <c r="J37" s="60">
        <v>0.43518547212494962</v>
      </c>
      <c r="K37" s="63">
        <v>878</v>
      </c>
      <c r="L37" s="60">
        <v>2.7208776224859774E-2</v>
      </c>
      <c r="M37" s="63">
        <v>5682</v>
      </c>
      <c r="N37" s="60">
        <v>0.17608230809755493</v>
      </c>
      <c r="O37" s="63">
        <v>7172</v>
      </c>
      <c r="P37" s="60">
        <v>0.22225665499395705</v>
      </c>
      <c r="Q37" s="34" t="s">
        <v>185</v>
      </c>
      <c r="R37" s="25" t="s">
        <v>185</v>
      </c>
    </row>
    <row r="38" spans="1:18" ht="17.100000000000001" customHeight="1" x14ac:dyDescent="0.3">
      <c r="A38" s="59" t="s">
        <v>183</v>
      </c>
      <c r="B38" s="22" t="s">
        <v>38</v>
      </c>
      <c r="C38" s="63">
        <v>970</v>
      </c>
      <c r="D38" s="63">
        <v>786</v>
      </c>
      <c r="E38" s="60">
        <v>0.81030927835051547</v>
      </c>
      <c r="F38" s="63">
        <v>617</v>
      </c>
      <c r="G38" s="63">
        <v>405</v>
      </c>
      <c r="H38" s="60">
        <v>0.4175257731958763</v>
      </c>
      <c r="I38" s="63">
        <v>374</v>
      </c>
      <c r="J38" s="60">
        <v>0.38556701030927837</v>
      </c>
      <c r="K38" s="63">
        <v>31</v>
      </c>
      <c r="L38" s="60">
        <v>3.1958762886597936E-2</v>
      </c>
      <c r="M38" s="63">
        <v>169</v>
      </c>
      <c r="N38" s="60">
        <v>0.17422680412371133</v>
      </c>
      <c r="O38" s="63">
        <v>184</v>
      </c>
      <c r="P38" s="60">
        <v>0.18969072164948453</v>
      </c>
      <c r="Q38" s="34" t="s">
        <v>185</v>
      </c>
      <c r="R38" s="25" t="s">
        <v>185</v>
      </c>
    </row>
    <row r="39" spans="1:18" ht="17.100000000000001" customHeight="1" x14ac:dyDescent="0.3">
      <c r="A39" s="59" t="s">
        <v>183</v>
      </c>
      <c r="B39" s="49" t="s">
        <v>39</v>
      </c>
      <c r="C39" s="63">
        <v>49725</v>
      </c>
      <c r="D39" s="63">
        <v>41147</v>
      </c>
      <c r="E39" s="60">
        <v>0.8274912016088487</v>
      </c>
      <c r="F39" s="63">
        <v>34233</v>
      </c>
      <c r="G39" s="63">
        <v>26219</v>
      </c>
      <c r="H39" s="60">
        <v>0.52728004022121666</v>
      </c>
      <c r="I39" s="63">
        <v>25827</v>
      </c>
      <c r="J39" s="60">
        <v>0.51939668174962295</v>
      </c>
      <c r="K39" s="63">
        <v>392</v>
      </c>
      <c r="L39" s="60">
        <v>7.8833584715937658E-3</v>
      </c>
      <c r="M39" s="63">
        <v>6914</v>
      </c>
      <c r="N39" s="60">
        <v>0.13904474610356962</v>
      </c>
      <c r="O39" s="63">
        <v>8578</v>
      </c>
      <c r="P39" s="60">
        <v>0.17250879839115132</v>
      </c>
      <c r="Q39" s="34" t="s">
        <v>185</v>
      </c>
      <c r="R39" s="25" t="s">
        <v>185</v>
      </c>
    </row>
    <row r="40" spans="1:18" ht="17.100000000000001" customHeight="1" x14ac:dyDescent="0.3">
      <c r="A40" s="59" t="s">
        <v>183</v>
      </c>
      <c r="B40" s="22" t="s">
        <v>40</v>
      </c>
      <c r="C40" s="63">
        <v>56048</v>
      </c>
      <c r="D40" s="63">
        <v>49432</v>
      </c>
      <c r="E40" s="60">
        <v>0.88195832143876673</v>
      </c>
      <c r="F40" s="63">
        <v>38752</v>
      </c>
      <c r="G40" s="63">
        <v>26261</v>
      </c>
      <c r="H40" s="60">
        <v>0.46854481872680559</v>
      </c>
      <c r="I40" s="63">
        <v>25966</v>
      </c>
      <c r="J40" s="60">
        <v>0.46328147302312306</v>
      </c>
      <c r="K40" s="63">
        <v>295</v>
      </c>
      <c r="L40" s="60">
        <v>5.2633457036825575E-3</v>
      </c>
      <c r="M40" s="63">
        <v>10680</v>
      </c>
      <c r="N40" s="60">
        <v>0.19055095632315158</v>
      </c>
      <c r="O40" s="63">
        <v>6616</v>
      </c>
      <c r="P40" s="60">
        <v>0.11804167856123322</v>
      </c>
      <c r="Q40" s="34" t="s">
        <v>185</v>
      </c>
      <c r="R40" s="25" t="s">
        <v>185</v>
      </c>
    </row>
    <row r="41" spans="1:18" ht="17.100000000000001" customHeight="1" x14ac:dyDescent="0.3">
      <c r="A41" s="59" t="s">
        <v>183</v>
      </c>
      <c r="B41" s="49" t="s">
        <v>41</v>
      </c>
      <c r="C41" s="63">
        <v>15152</v>
      </c>
      <c r="D41" s="63">
        <v>12769</v>
      </c>
      <c r="E41" s="60">
        <v>0.84272703273495253</v>
      </c>
      <c r="F41" s="63">
        <v>9644</v>
      </c>
      <c r="G41" s="63">
        <v>5798</v>
      </c>
      <c r="H41" s="60">
        <v>0.38265575501583948</v>
      </c>
      <c r="I41" s="63">
        <v>5641</v>
      </c>
      <c r="J41" s="60">
        <v>0.37229408658922913</v>
      </c>
      <c r="K41" s="63">
        <v>157</v>
      </c>
      <c r="L41" s="60">
        <v>1.0361668426610349E-2</v>
      </c>
      <c r="M41" s="63">
        <v>3125</v>
      </c>
      <c r="N41" s="60">
        <v>0.20624340021119325</v>
      </c>
      <c r="O41" s="63">
        <v>2383</v>
      </c>
      <c r="P41" s="60">
        <v>0.15727296726504753</v>
      </c>
      <c r="Q41" s="34" t="s">
        <v>185</v>
      </c>
      <c r="R41" s="25" t="s">
        <v>185</v>
      </c>
    </row>
    <row r="42" spans="1:18" ht="17.100000000000001" customHeight="1" x14ac:dyDescent="0.3">
      <c r="A42" s="59" t="s">
        <v>183</v>
      </c>
      <c r="B42" s="49" t="s">
        <v>42</v>
      </c>
      <c r="C42" s="63">
        <v>17813</v>
      </c>
      <c r="D42" s="63">
        <v>15441</v>
      </c>
      <c r="E42" s="60">
        <v>0.8668388255768259</v>
      </c>
      <c r="F42" s="63">
        <v>12550</v>
      </c>
      <c r="G42" s="63">
        <v>8447</v>
      </c>
      <c r="H42" s="60">
        <v>0.47420423286363894</v>
      </c>
      <c r="I42" s="63">
        <v>8170</v>
      </c>
      <c r="J42" s="60">
        <v>0.45865379217425478</v>
      </c>
      <c r="K42" s="63">
        <v>277</v>
      </c>
      <c r="L42" s="60">
        <v>1.5550440689384158E-2</v>
      </c>
      <c r="M42" s="63">
        <v>2891</v>
      </c>
      <c r="N42" s="60">
        <v>0.1622971986751249</v>
      </c>
      <c r="O42" s="63">
        <v>2372</v>
      </c>
      <c r="P42" s="60">
        <v>0.1331611744231741</v>
      </c>
      <c r="Q42" s="34" t="s">
        <v>185</v>
      </c>
      <c r="R42" s="25" t="s">
        <v>185</v>
      </c>
    </row>
    <row r="43" spans="1:18" ht="17.100000000000001" customHeight="1" x14ac:dyDescent="0.3">
      <c r="A43" s="59" t="s">
        <v>183</v>
      </c>
      <c r="B43" s="49" t="s">
        <v>43</v>
      </c>
      <c r="C43" s="63">
        <v>4500</v>
      </c>
      <c r="D43" s="63">
        <v>3962</v>
      </c>
      <c r="E43" s="60">
        <v>0.88044444444444447</v>
      </c>
      <c r="F43" s="63">
        <v>3119</v>
      </c>
      <c r="G43" s="63">
        <v>1989</v>
      </c>
      <c r="H43" s="60">
        <v>0.442</v>
      </c>
      <c r="I43" s="63">
        <v>1954</v>
      </c>
      <c r="J43" s="60">
        <v>0.43422222222222223</v>
      </c>
      <c r="K43" s="63">
        <v>35</v>
      </c>
      <c r="L43" s="60">
        <v>7.7777777777777776E-3</v>
      </c>
      <c r="M43" s="63">
        <v>843</v>
      </c>
      <c r="N43" s="60">
        <v>0.18733333333333332</v>
      </c>
      <c r="O43" s="63">
        <v>538</v>
      </c>
      <c r="P43" s="60">
        <v>0.11955555555555555</v>
      </c>
      <c r="Q43" s="34" t="s">
        <v>185</v>
      </c>
      <c r="R43" s="25" t="s">
        <v>185</v>
      </c>
    </row>
    <row r="44" spans="1:18" ht="17.100000000000001" customHeight="1" x14ac:dyDescent="0.3">
      <c r="A44" s="59" t="s">
        <v>183</v>
      </c>
      <c r="B44" s="22" t="s">
        <v>44</v>
      </c>
      <c r="C44" s="63">
        <v>10600</v>
      </c>
      <c r="D44" s="63">
        <v>7380</v>
      </c>
      <c r="E44" s="60">
        <v>0.69622641509433958</v>
      </c>
      <c r="F44" s="63">
        <v>5164</v>
      </c>
      <c r="G44" s="63">
        <v>3573</v>
      </c>
      <c r="H44" s="60">
        <v>0.33707547169811319</v>
      </c>
      <c r="I44" s="63">
        <v>3382</v>
      </c>
      <c r="J44" s="60">
        <v>0.31905660377358491</v>
      </c>
      <c r="K44" s="63">
        <v>191</v>
      </c>
      <c r="L44" s="60">
        <v>1.8018867924528302E-2</v>
      </c>
      <c r="M44" s="63">
        <v>2216</v>
      </c>
      <c r="N44" s="60">
        <v>0.2090566037735849</v>
      </c>
      <c r="O44" s="63">
        <v>3220</v>
      </c>
      <c r="P44" s="60">
        <v>0.30377358490566037</v>
      </c>
      <c r="Q44" s="34" t="s">
        <v>185</v>
      </c>
      <c r="R44" s="25" t="s">
        <v>185</v>
      </c>
    </row>
    <row r="45" spans="1:18" ht="17.100000000000001" customHeight="1" x14ac:dyDescent="0.3">
      <c r="A45" s="59" t="s">
        <v>183</v>
      </c>
      <c r="B45" s="49" t="s">
        <v>45</v>
      </c>
      <c r="C45" s="63">
        <v>10401</v>
      </c>
      <c r="D45" s="63">
        <v>7076</v>
      </c>
      <c r="E45" s="60">
        <v>0.68031920007691571</v>
      </c>
      <c r="F45" s="63">
        <v>5529</v>
      </c>
      <c r="G45" s="63">
        <v>3648</v>
      </c>
      <c r="H45" s="60">
        <v>0.35073550620132682</v>
      </c>
      <c r="I45" s="63">
        <v>3329</v>
      </c>
      <c r="J45" s="60">
        <v>0.32006537832900683</v>
      </c>
      <c r="K45" s="63">
        <v>319</v>
      </c>
      <c r="L45" s="60">
        <v>3.0670127872319968E-2</v>
      </c>
      <c r="M45" s="63">
        <v>1547</v>
      </c>
      <c r="N45" s="60">
        <v>0.14873569849052976</v>
      </c>
      <c r="O45" s="63">
        <v>3325</v>
      </c>
      <c r="P45" s="60">
        <v>0.31968079992308429</v>
      </c>
      <c r="Q45" s="34" t="s">
        <v>185</v>
      </c>
      <c r="R45" s="25" t="s">
        <v>185</v>
      </c>
    </row>
    <row r="46" spans="1:18" ht="17.100000000000001" customHeight="1" x14ac:dyDescent="0.3">
      <c r="A46" s="59" t="s">
        <v>183</v>
      </c>
      <c r="B46" s="22" t="s">
        <v>46</v>
      </c>
      <c r="C46" s="63">
        <v>28599</v>
      </c>
      <c r="D46" s="63">
        <v>24064</v>
      </c>
      <c r="E46" s="60">
        <v>0.84142802195880972</v>
      </c>
      <c r="F46" s="63">
        <v>18560</v>
      </c>
      <c r="G46" s="63">
        <v>10655</v>
      </c>
      <c r="H46" s="60">
        <v>0.37256547431728382</v>
      </c>
      <c r="I46" s="63">
        <v>10469</v>
      </c>
      <c r="J46" s="60">
        <v>0.36606175041085354</v>
      </c>
      <c r="K46" s="63">
        <v>186</v>
      </c>
      <c r="L46" s="60">
        <v>6.5037239064302949E-3</v>
      </c>
      <c r="M46" s="63">
        <v>5504</v>
      </c>
      <c r="N46" s="60">
        <v>0.19245428161823841</v>
      </c>
      <c r="O46" s="63">
        <v>4535</v>
      </c>
      <c r="P46" s="60">
        <v>0.15857197804119025</v>
      </c>
      <c r="Q46" s="34" t="s">
        <v>185</v>
      </c>
      <c r="R46" s="25" t="s">
        <v>185</v>
      </c>
    </row>
    <row r="47" spans="1:18" ht="17.100000000000001" customHeight="1" x14ac:dyDescent="0.3">
      <c r="A47" s="59" t="s">
        <v>183</v>
      </c>
      <c r="B47" s="22" t="s">
        <v>47</v>
      </c>
      <c r="C47" s="63">
        <v>4555</v>
      </c>
      <c r="D47" s="63">
        <v>3522</v>
      </c>
      <c r="E47" s="60">
        <v>0.77321624588364435</v>
      </c>
      <c r="F47" s="63">
        <v>2803</v>
      </c>
      <c r="G47" s="63">
        <v>1745</v>
      </c>
      <c r="H47" s="60">
        <v>0.38309549945115257</v>
      </c>
      <c r="I47" s="63">
        <v>1659</v>
      </c>
      <c r="J47" s="60">
        <v>0.36421514818880352</v>
      </c>
      <c r="K47" s="63">
        <v>86</v>
      </c>
      <c r="L47" s="60">
        <v>1.8880351262349066E-2</v>
      </c>
      <c r="M47" s="63">
        <v>719</v>
      </c>
      <c r="N47" s="60">
        <v>0.15784851811196488</v>
      </c>
      <c r="O47" s="63">
        <v>1033</v>
      </c>
      <c r="P47" s="60">
        <v>0.22678375411635565</v>
      </c>
      <c r="Q47" s="34" t="s">
        <v>185</v>
      </c>
      <c r="R47" s="25" t="s">
        <v>185</v>
      </c>
    </row>
    <row r="48" spans="1:18" ht="17.100000000000001" customHeight="1" x14ac:dyDescent="0.3">
      <c r="A48" s="59" t="s">
        <v>183</v>
      </c>
      <c r="B48" s="22" t="s">
        <v>48</v>
      </c>
      <c r="C48" s="63">
        <v>3288</v>
      </c>
      <c r="D48" s="63">
        <v>2661</v>
      </c>
      <c r="E48" s="60">
        <v>0.80930656934306566</v>
      </c>
      <c r="F48" s="63">
        <v>2237</v>
      </c>
      <c r="G48" s="63">
        <v>1871</v>
      </c>
      <c r="H48" s="60">
        <v>0.56903892944038925</v>
      </c>
      <c r="I48" s="63">
        <v>1812</v>
      </c>
      <c r="J48" s="60">
        <v>0.55109489051094895</v>
      </c>
      <c r="K48" s="63">
        <v>59</v>
      </c>
      <c r="L48" s="60">
        <v>1.7944038929440388E-2</v>
      </c>
      <c r="M48" s="63">
        <v>424</v>
      </c>
      <c r="N48" s="60">
        <v>0.12895377128953772</v>
      </c>
      <c r="O48" s="63">
        <v>627</v>
      </c>
      <c r="P48" s="60">
        <v>0.19069343065693431</v>
      </c>
      <c r="Q48" s="34" t="s">
        <v>185</v>
      </c>
      <c r="R48" s="25" t="s">
        <v>185</v>
      </c>
    </row>
    <row r="49" spans="1:18" ht="17.100000000000001" customHeight="1" x14ac:dyDescent="0.3">
      <c r="A49" s="59" t="s">
        <v>183</v>
      </c>
      <c r="B49" s="22" t="s">
        <v>49</v>
      </c>
      <c r="C49" s="63">
        <v>61</v>
      </c>
      <c r="D49" s="63">
        <v>51</v>
      </c>
      <c r="E49" s="60">
        <v>0.83606557377049184</v>
      </c>
      <c r="F49" s="63">
        <v>39</v>
      </c>
      <c r="G49" s="63" t="s">
        <v>185</v>
      </c>
      <c r="H49" s="60" t="s">
        <v>185</v>
      </c>
      <c r="I49" s="63" t="s">
        <v>185</v>
      </c>
      <c r="J49" s="60" t="s">
        <v>185</v>
      </c>
      <c r="K49" s="63">
        <v>0</v>
      </c>
      <c r="L49" s="60">
        <v>0</v>
      </c>
      <c r="M49" s="63">
        <v>12</v>
      </c>
      <c r="N49" s="60">
        <v>0.19672131147540983</v>
      </c>
      <c r="O49" s="63">
        <v>10</v>
      </c>
      <c r="P49" s="60">
        <v>0.16393442622950818</v>
      </c>
      <c r="Q49" s="34">
        <v>2</v>
      </c>
      <c r="R49" s="25" t="s">
        <v>186</v>
      </c>
    </row>
    <row r="50" spans="1:18" ht="17.100000000000001" customHeight="1" x14ac:dyDescent="0.3">
      <c r="A50" s="59" t="s">
        <v>183</v>
      </c>
      <c r="B50" s="22" t="s">
        <v>50</v>
      </c>
      <c r="C50" s="63">
        <v>1076</v>
      </c>
      <c r="D50" s="63">
        <v>878</v>
      </c>
      <c r="E50" s="60">
        <v>0.81598513011152418</v>
      </c>
      <c r="F50" s="63">
        <v>731</v>
      </c>
      <c r="G50" s="63">
        <v>546</v>
      </c>
      <c r="H50" s="60">
        <v>0.50743494423791824</v>
      </c>
      <c r="I50" s="63" t="s">
        <v>185</v>
      </c>
      <c r="J50" s="60" t="s">
        <v>185</v>
      </c>
      <c r="K50" s="63" t="s">
        <v>185</v>
      </c>
      <c r="L50" s="60" t="s">
        <v>185</v>
      </c>
      <c r="M50" s="63">
        <v>147</v>
      </c>
      <c r="N50" s="60">
        <v>0.13661710037174721</v>
      </c>
      <c r="O50" s="63">
        <v>198</v>
      </c>
      <c r="P50" s="60">
        <v>0.18401486988847585</v>
      </c>
      <c r="Q50" s="34">
        <v>2</v>
      </c>
      <c r="R50" s="25" t="s">
        <v>186</v>
      </c>
    </row>
    <row r="51" spans="1:18" ht="17.100000000000001" customHeight="1" x14ac:dyDescent="0.3">
      <c r="A51" s="59" t="s">
        <v>183</v>
      </c>
      <c r="B51" s="22" t="s">
        <v>51</v>
      </c>
      <c r="C51" s="63">
        <v>8306</v>
      </c>
      <c r="D51" s="63">
        <v>6554</v>
      </c>
      <c r="E51" s="60">
        <v>0.78906814351071519</v>
      </c>
      <c r="F51" s="63">
        <v>5062</v>
      </c>
      <c r="G51" s="63">
        <v>3678</v>
      </c>
      <c r="H51" s="60">
        <v>0.44281242475319049</v>
      </c>
      <c r="I51" s="63">
        <v>3576</v>
      </c>
      <c r="J51" s="60">
        <v>0.43053214543703344</v>
      </c>
      <c r="K51" s="63">
        <v>102</v>
      </c>
      <c r="L51" s="60">
        <v>1.2280279316156995E-2</v>
      </c>
      <c r="M51" s="63">
        <v>1492</v>
      </c>
      <c r="N51" s="60">
        <v>0.17962918372261016</v>
      </c>
      <c r="O51" s="63">
        <v>1752</v>
      </c>
      <c r="P51" s="60">
        <v>0.21093185648928486</v>
      </c>
      <c r="Q51" s="34" t="s">
        <v>185</v>
      </c>
      <c r="R51" s="25" t="s">
        <v>185</v>
      </c>
    </row>
    <row r="52" spans="1:18" ht="17.100000000000001" customHeight="1" x14ac:dyDescent="0.3">
      <c r="A52" s="59" t="s">
        <v>183</v>
      </c>
      <c r="B52" s="22" t="s">
        <v>52</v>
      </c>
      <c r="C52" s="63">
        <v>7084</v>
      </c>
      <c r="D52" s="63">
        <v>5947</v>
      </c>
      <c r="E52" s="60">
        <v>0.83949745906267648</v>
      </c>
      <c r="F52" s="63">
        <v>4673</v>
      </c>
      <c r="G52" s="63">
        <v>2978</v>
      </c>
      <c r="H52" s="60">
        <v>0.42038396386222471</v>
      </c>
      <c r="I52" s="63">
        <v>2838</v>
      </c>
      <c r="J52" s="60">
        <v>0.40062111801242234</v>
      </c>
      <c r="K52" s="63">
        <v>140</v>
      </c>
      <c r="L52" s="60">
        <v>1.9762845849802372E-2</v>
      </c>
      <c r="M52" s="63">
        <v>1274</v>
      </c>
      <c r="N52" s="60">
        <v>0.17984189723320157</v>
      </c>
      <c r="O52" s="63">
        <v>1137</v>
      </c>
      <c r="P52" s="60">
        <v>0.16050254093732355</v>
      </c>
      <c r="Q52" s="34" t="s">
        <v>185</v>
      </c>
      <c r="R52" s="25" t="s">
        <v>185</v>
      </c>
    </row>
    <row r="53" spans="1:18" ht="17.100000000000001" customHeight="1" x14ac:dyDescent="0.3">
      <c r="A53" s="59" t="s">
        <v>183</v>
      </c>
      <c r="B53" s="22" t="s">
        <v>53</v>
      </c>
      <c r="C53" s="63">
        <v>14173</v>
      </c>
      <c r="D53" s="63">
        <v>11698</v>
      </c>
      <c r="E53" s="60">
        <v>0.82537218655189448</v>
      </c>
      <c r="F53" s="63">
        <v>9711</v>
      </c>
      <c r="G53" s="63">
        <v>7039</v>
      </c>
      <c r="H53" s="60">
        <v>0.49664855711564243</v>
      </c>
      <c r="I53" s="63">
        <v>6777</v>
      </c>
      <c r="J53" s="60">
        <v>0.47816270373244901</v>
      </c>
      <c r="K53" s="63">
        <v>262</v>
      </c>
      <c r="L53" s="60">
        <v>1.8485853383193397E-2</v>
      </c>
      <c r="M53" s="63">
        <v>1987</v>
      </c>
      <c r="N53" s="60">
        <v>0.14019614760460031</v>
      </c>
      <c r="O53" s="63">
        <v>2475</v>
      </c>
      <c r="P53" s="60">
        <v>0.17462781344810555</v>
      </c>
      <c r="Q53" s="34" t="s">
        <v>185</v>
      </c>
      <c r="R53" s="25" t="s">
        <v>185</v>
      </c>
    </row>
    <row r="54" spans="1:18" ht="17.100000000000001" customHeight="1" x14ac:dyDescent="0.3">
      <c r="A54" s="59" t="s">
        <v>183</v>
      </c>
      <c r="B54" s="22" t="s">
        <v>54</v>
      </c>
      <c r="C54" s="63">
        <v>2529</v>
      </c>
      <c r="D54" s="63">
        <v>2160</v>
      </c>
      <c r="E54" s="60">
        <v>0.85409252669039148</v>
      </c>
      <c r="F54" s="63">
        <v>1845</v>
      </c>
      <c r="G54" s="63">
        <v>1144</v>
      </c>
      <c r="H54" s="60">
        <v>0.45235270858046661</v>
      </c>
      <c r="I54" s="63">
        <v>1086</v>
      </c>
      <c r="J54" s="60">
        <v>0.42941874258600238</v>
      </c>
      <c r="K54" s="63">
        <v>58</v>
      </c>
      <c r="L54" s="60">
        <v>2.2933965994464216E-2</v>
      </c>
      <c r="M54" s="63">
        <v>315</v>
      </c>
      <c r="N54" s="60">
        <v>0.12455516014234876</v>
      </c>
      <c r="O54" s="63">
        <v>369</v>
      </c>
      <c r="P54" s="60">
        <v>0.14590747330960854</v>
      </c>
      <c r="Q54" s="34" t="s">
        <v>185</v>
      </c>
      <c r="R54" s="25" t="s">
        <v>185</v>
      </c>
    </row>
    <row r="55" spans="1:18" ht="17.100000000000001" customHeight="1" x14ac:dyDescent="0.3">
      <c r="A55" s="59" t="s">
        <v>183</v>
      </c>
      <c r="B55" s="22" t="s">
        <v>55</v>
      </c>
      <c r="C55" s="63">
        <v>1547</v>
      </c>
      <c r="D55" s="63">
        <v>1073</v>
      </c>
      <c r="E55" s="60">
        <v>0.69360051712992887</v>
      </c>
      <c r="F55" s="63">
        <v>842</v>
      </c>
      <c r="G55" s="63">
        <v>632</v>
      </c>
      <c r="H55" s="60">
        <v>0.40853264382676147</v>
      </c>
      <c r="I55" s="63">
        <v>599</v>
      </c>
      <c r="J55" s="60">
        <v>0.3872010342598578</v>
      </c>
      <c r="K55" s="63">
        <v>33</v>
      </c>
      <c r="L55" s="60">
        <v>2.1331609566903685E-2</v>
      </c>
      <c r="M55" s="63">
        <v>231</v>
      </c>
      <c r="N55" s="60">
        <v>0.14932126696832579</v>
      </c>
      <c r="O55" s="63">
        <v>474</v>
      </c>
      <c r="P55" s="60">
        <v>0.30639948287007113</v>
      </c>
      <c r="Q55" s="34" t="s">
        <v>185</v>
      </c>
      <c r="R55" s="25" t="s">
        <v>185</v>
      </c>
    </row>
    <row r="56" spans="1:18" ht="17.100000000000001" customHeight="1" x14ac:dyDescent="0.3">
      <c r="A56" s="59" t="s">
        <v>183</v>
      </c>
      <c r="B56" s="22" t="s">
        <v>56</v>
      </c>
      <c r="C56" s="63">
        <v>275</v>
      </c>
      <c r="D56" s="63">
        <v>239</v>
      </c>
      <c r="E56" s="60">
        <v>0.86909090909090914</v>
      </c>
      <c r="F56" s="63">
        <v>201</v>
      </c>
      <c r="G56" s="63">
        <v>141</v>
      </c>
      <c r="H56" s="60">
        <v>0.5127272727272727</v>
      </c>
      <c r="I56" s="63">
        <v>133</v>
      </c>
      <c r="J56" s="60">
        <v>0.48363636363636364</v>
      </c>
      <c r="K56" s="63">
        <v>8</v>
      </c>
      <c r="L56" s="60">
        <v>2.9090909090909091E-2</v>
      </c>
      <c r="M56" s="63">
        <v>38</v>
      </c>
      <c r="N56" s="60">
        <v>0.13818181818181818</v>
      </c>
      <c r="O56" s="63">
        <v>36</v>
      </c>
      <c r="P56" s="60">
        <v>0.13090909090909092</v>
      </c>
      <c r="Q56" s="34" t="s">
        <v>185</v>
      </c>
      <c r="R56" s="25" t="s">
        <v>185</v>
      </c>
    </row>
    <row r="57" spans="1:18" ht="17.100000000000001" customHeight="1" x14ac:dyDescent="0.3">
      <c r="A57" s="59" t="s">
        <v>183</v>
      </c>
      <c r="B57" s="22" t="s">
        <v>57</v>
      </c>
      <c r="C57" s="63">
        <v>12992</v>
      </c>
      <c r="D57" s="63">
        <v>10588</v>
      </c>
      <c r="E57" s="60">
        <v>0.81496305418719217</v>
      </c>
      <c r="F57" s="63">
        <v>8666</v>
      </c>
      <c r="G57" s="63">
        <v>5868</v>
      </c>
      <c r="H57" s="60">
        <v>0.4516625615763547</v>
      </c>
      <c r="I57" s="63">
        <v>5472</v>
      </c>
      <c r="J57" s="60">
        <v>0.4211822660098522</v>
      </c>
      <c r="K57" s="63">
        <v>396</v>
      </c>
      <c r="L57" s="60">
        <v>3.0480295566502464E-2</v>
      </c>
      <c r="M57" s="63">
        <v>1922</v>
      </c>
      <c r="N57" s="60">
        <v>0.14793719211822659</v>
      </c>
      <c r="O57" s="63">
        <v>2404</v>
      </c>
      <c r="P57" s="60">
        <v>0.18503694581280788</v>
      </c>
      <c r="Q57" s="34" t="s">
        <v>185</v>
      </c>
      <c r="R57" s="25" t="s">
        <v>185</v>
      </c>
    </row>
    <row r="58" spans="1:18" ht="17.100000000000001" customHeight="1" x14ac:dyDescent="0.3">
      <c r="A58" s="59" t="s">
        <v>183</v>
      </c>
      <c r="B58" s="22" t="s">
        <v>58</v>
      </c>
      <c r="C58" s="63">
        <v>908</v>
      </c>
      <c r="D58" s="63">
        <v>704</v>
      </c>
      <c r="E58" s="60">
        <v>0.77533039647577096</v>
      </c>
      <c r="F58" s="63">
        <v>560</v>
      </c>
      <c r="G58" s="63">
        <v>468</v>
      </c>
      <c r="H58" s="60">
        <v>0.51541850220264318</v>
      </c>
      <c r="I58" s="63">
        <v>442</v>
      </c>
      <c r="J58" s="60">
        <v>0.486784140969163</v>
      </c>
      <c r="K58" s="63">
        <v>26</v>
      </c>
      <c r="L58" s="60">
        <v>2.8634361233480177E-2</v>
      </c>
      <c r="M58" s="63">
        <v>144</v>
      </c>
      <c r="N58" s="60">
        <v>0.15859030837004406</v>
      </c>
      <c r="O58" s="63">
        <v>204</v>
      </c>
      <c r="P58" s="60">
        <v>0.22466960352422907</v>
      </c>
      <c r="Q58" s="34" t="s">
        <v>185</v>
      </c>
      <c r="R58" s="25" t="s">
        <v>185</v>
      </c>
    </row>
    <row r="59" spans="1:18" ht="17.100000000000001" customHeight="1" x14ac:dyDescent="0.3">
      <c r="A59" s="59" t="s">
        <v>183</v>
      </c>
      <c r="B59" s="22" t="s">
        <v>59</v>
      </c>
      <c r="C59" s="63">
        <v>16085</v>
      </c>
      <c r="D59" s="63">
        <v>11211</v>
      </c>
      <c r="E59" s="60">
        <v>0.69698476841778056</v>
      </c>
      <c r="F59" s="63">
        <v>8862</v>
      </c>
      <c r="G59" s="63">
        <v>6958</v>
      </c>
      <c r="H59" s="60">
        <v>0.43257693503263911</v>
      </c>
      <c r="I59" s="63">
        <v>6810</v>
      </c>
      <c r="J59" s="60">
        <v>0.42337581597761892</v>
      </c>
      <c r="K59" s="63">
        <v>148</v>
      </c>
      <c r="L59" s="60">
        <v>9.2011190550202043E-3</v>
      </c>
      <c r="M59" s="63">
        <v>2349</v>
      </c>
      <c r="N59" s="60">
        <v>0.1460366801367734</v>
      </c>
      <c r="O59" s="63">
        <v>4874</v>
      </c>
      <c r="P59" s="60">
        <v>0.30301523158221944</v>
      </c>
      <c r="Q59" s="34" t="s">
        <v>185</v>
      </c>
      <c r="R59" s="25" t="s">
        <v>185</v>
      </c>
    </row>
    <row r="60" spans="1:18" ht="17.100000000000001" customHeight="1" x14ac:dyDescent="0.3">
      <c r="A60" s="59" t="s">
        <v>183</v>
      </c>
      <c r="B60" s="22" t="s">
        <v>60</v>
      </c>
      <c r="C60" s="63">
        <v>3377</v>
      </c>
      <c r="D60" s="63">
        <v>2870</v>
      </c>
      <c r="E60" s="60">
        <v>0.84986674563221798</v>
      </c>
      <c r="F60" s="63">
        <v>2347</v>
      </c>
      <c r="G60" s="63">
        <v>1480</v>
      </c>
      <c r="H60" s="60">
        <v>0.43825880959431446</v>
      </c>
      <c r="I60" s="63">
        <v>1465</v>
      </c>
      <c r="J60" s="60">
        <v>0.43381699733491264</v>
      </c>
      <c r="K60" s="63">
        <v>15</v>
      </c>
      <c r="L60" s="60">
        <v>4.4418122594018358E-3</v>
      </c>
      <c r="M60" s="63">
        <v>523</v>
      </c>
      <c r="N60" s="60">
        <v>0.15487118744447734</v>
      </c>
      <c r="O60" s="63">
        <v>507</v>
      </c>
      <c r="P60" s="60">
        <v>0.15013325436778205</v>
      </c>
      <c r="Q60" s="34" t="s">
        <v>185</v>
      </c>
      <c r="R60" s="25" t="s">
        <v>185</v>
      </c>
    </row>
    <row r="61" spans="1:18" ht="17.100000000000001" customHeight="1" x14ac:dyDescent="0.3">
      <c r="A61" s="59" t="s">
        <v>183</v>
      </c>
      <c r="B61" s="22" t="s">
        <v>61</v>
      </c>
      <c r="C61" s="63">
        <v>2167</v>
      </c>
      <c r="D61" s="63">
        <v>1823</v>
      </c>
      <c r="E61" s="60">
        <v>0.84125519150899863</v>
      </c>
      <c r="F61" s="63">
        <v>1539</v>
      </c>
      <c r="G61" s="63">
        <v>1101</v>
      </c>
      <c r="H61" s="60">
        <v>0.50807568066451314</v>
      </c>
      <c r="I61" s="63">
        <v>1080</v>
      </c>
      <c r="J61" s="60">
        <v>0.49838486386709735</v>
      </c>
      <c r="K61" s="63">
        <v>21</v>
      </c>
      <c r="L61" s="60">
        <v>9.6908167974157824E-3</v>
      </c>
      <c r="M61" s="63">
        <v>284</v>
      </c>
      <c r="N61" s="60">
        <v>0.13105676049838486</v>
      </c>
      <c r="O61" s="63">
        <v>344</v>
      </c>
      <c r="P61" s="60">
        <v>0.15874480849100139</v>
      </c>
      <c r="Q61" s="34" t="s">
        <v>185</v>
      </c>
      <c r="R61" s="25" t="s">
        <v>185</v>
      </c>
    </row>
    <row r="62" spans="1:18" ht="17.100000000000001" customHeight="1" x14ac:dyDescent="0.3">
      <c r="A62" s="61" t="s">
        <v>183</v>
      </c>
      <c r="B62" s="29" t="s">
        <v>62</v>
      </c>
      <c r="C62" s="65">
        <v>834784</v>
      </c>
      <c r="D62" s="65">
        <v>680893</v>
      </c>
      <c r="E62" s="62">
        <v>0.81565171349714416</v>
      </c>
      <c r="F62" s="65">
        <v>536701</v>
      </c>
      <c r="G62" s="65">
        <v>377000</v>
      </c>
      <c r="H62" s="62">
        <v>0.4516138306436156</v>
      </c>
      <c r="I62" s="65">
        <v>367849</v>
      </c>
      <c r="J62" s="62">
        <v>0.44065171349714416</v>
      </c>
      <c r="K62" s="65">
        <v>9151</v>
      </c>
      <c r="L62" s="62">
        <v>1.0962117146471422E-2</v>
      </c>
      <c r="M62" s="65">
        <v>144192</v>
      </c>
      <c r="N62" s="62">
        <v>0.17272971211714647</v>
      </c>
      <c r="O62" s="65">
        <v>153891</v>
      </c>
      <c r="P62" s="62">
        <v>0.18434828650285584</v>
      </c>
      <c r="Q62" s="53" t="s">
        <v>185</v>
      </c>
      <c r="R62" s="54" t="s">
        <v>185</v>
      </c>
    </row>
    <row r="63" spans="1:18" ht="17.100000000000001" customHeight="1" x14ac:dyDescent="0.3">
      <c r="A63" s="33" t="s">
        <v>105</v>
      </c>
    </row>
  </sheetData>
  <sheetProtection sheet="1" objects="1" scenarios="1" selectLockedCells="1"/>
  <conditionalFormatting sqref="A4:R62">
    <cfRule type="expression" dxfId="7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22.5703125" style="17" bestFit="1" customWidth="1"/>
    <col min="7" max="7" width="42.7109375" style="20" customWidth="1"/>
    <col min="8" max="16384" width="11.42578125" style="2" hidden="1"/>
  </cols>
  <sheetData>
    <row r="1" spans="1:7" ht="17.100000000000001" customHeight="1" x14ac:dyDescent="0.3">
      <c r="A1" s="12" t="s">
        <v>175</v>
      </c>
    </row>
    <row r="2" spans="1:7" s="1" customFormat="1" ht="23.1" customHeight="1" x14ac:dyDescent="0.45">
      <c r="A2" s="14" t="s">
        <v>93</v>
      </c>
      <c r="F2" s="18"/>
      <c r="G2" s="21"/>
    </row>
    <row r="3" spans="1:7" s="6" customFormat="1" ht="34.5" x14ac:dyDescent="0.2">
      <c r="A3" s="55" t="s">
        <v>0</v>
      </c>
      <c r="B3" s="55" t="s">
        <v>122</v>
      </c>
      <c r="C3" s="55" t="s">
        <v>169</v>
      </c>
      <c r="D3" s="55" t="s">
        <v>170</v>
      </c>
      <c r="E3" s="66" t="s">
        <v>171</v>
      </c>
      <c r="F3" s="67" t="s">
        <v>2</v>
      </c>
      <c r="G3" s="66" t="s">
        <v>3</v>
      </c>
    </row>
    <row r="4" spans="1:7" ht="17.100000000000001" customHeight="1" x14ac:dyDescent="0.3">
      <c r="A4" s="68" t="s">
        <v>183</v>
      </c>
      <c r="B4" s="68" t="s">
        <v>4</v>
      </c>
      <c r="C4" s="69">
        <v>0.78943598250640934</v>
      </c>
      <c r="D4" s="69">
        <v>0.76848609680741509</v>
      </c>
      <c r="E4" s="69">
        <v>0.78619458873769077</v>
      </c>
      <c r="F4" s="70" t="s">
        <v>185</v>
      </c>
      <c r="G4" s="71" t="s">
        <v>185</v>
      </c>
    </row>
    <row r="5" spans="1:7" ht="17.100000000000001" customHeight="1" x14ac:dyDescent="0.3">
      <c r="A5" s="68" t="s">
        <v>183</v>
      </c>
      <c r="B5" s="68" t="s">
        <v>5</v>
      </c>
      <c r="C5" s="69">
        <v>0.83333333333333337</v>
      </c>
      <c r="D5" s="69" t="s">
        <v>185</v>
      </c>
      <c r="E5" s="69" t="s">
        <v>185</v>
      </c>
      <c r="F5" s="70">
        <v>1</v>
      </c>
      <c r="G5" s="71" t="s">
        <v>187</v>
      </c>
    </row>
    <row r="6" spans="1:7" ht="17.100000000000001" customHeight="1" x14ac:dyDescent="0.3">
      <c r="A6" s="68" t="s">
        <v>183</v>
      </c>
      <c r="B6" s="68" t="s">
        <v>6</v>
      </c>
      <c r="C6" s="69">
        <v>0.91328413284132837</v>
      </c>
      <c r="D6" s="69">
        <v>0.82550335570469802</v>
      </c>
      <c r="E6" s="69">
        <v>0.89435600578871199</v>
      </c>
      <c r="F6" s="70" t="s">
        <v>185</v>
      </c>
      <c r="G6" s="71" t="s">
        <v>185</v>
      </c>
    </row>
    <row r="7" spans="1:7" ht="17.100000000000001" customHeight="1" x14ac:dyDescent="0.3">
      <c r="A7" s="68" t="s">
        <v>183</v>
      </c>
      <c r="B7" s="68" t="s">
        <v>7</v>
      </c>
      <c r="C7" s="69">
        <v>0.86971728359078981</v>
      </c>
      <c r="D7" s="69">
        <v>0.7963709677419355</v>
      </c>
      <c r="E7" s="69">
        <v>0.86045327221797807</v>
      </c>
      <c r="F7" s="70" t="s">
        <v>185</v>
      </c>
      <c r="G7" s="71" t="s">
        <v>185</v>
      </c>
    </row>
    <row r="8" spans="1:7" ht="17.100000000000001" customHeight="1" x14ac:dyDescent="0.3">
      <c r="A8" s="68" t="s">
        <v>183</v>
      </c>
      <c r="B8" s="68" t="s">
        <v>8</v>
      </c>
      <c r="C8" s="69">
        <v>0.91895424836601303</v>
      </c>
      <c r="D8" s="69">
        <v>0.76829268292682928</v>
      </c>
      <c r="E8" s="69">
        <v>0.89235737351991384</v>
      </c>
      <c r="F8" s="70" t="s">
        <v>185</v>
      </c>
      <c r="G8" s="71" t="s">
        <v>185</v>
      </c>
    </row>
    <row r="9" spans="1:7" ht="17.100000000000001" customHeight="1" x14ac:dyDescent="0.3">
      <c r="A9" s="68" t="s">
        <v>183</v>
      </c>
      <c r="B9" s="68" t="s">
        <v>9</v>
      </c>
      <c r="C9" s="69">
        <v>0.90211132437619956</v>
      </c>
      <c r="D9" s="69">
        <v>0.8</v>
      </c>
      <c r="E9" s="69">
        <v>0.87987987987987992</v>
      </c>
      <c r="F9" s="70" t="s">
        <v>185</v>
      </c>
      <c r="G9" s="71" t="s">
        <v>185</v>
      </c>
    </row>
    <row r="10" spans="1:7" ht="17.100000000000001" customHeight="1" x14ac:dyDescent="0.3">
      <c r="A10" s="68" t="s">
        <v>183</v>
      </c>
      <c r="B10" s="68" t="s">
        <v>10</v>
      </c>
      <c r="C10" s="69">
        <v>0.83896768689346268</v>
      </c>
      <c r="D10" s="69">
        <v>0.79581151832460728</v>
      </c>
      <c r="E10" s="69">
        <v>0.83259851824917053</v>
      </c>
      <c r="F10" s="70" t="s">
        <v>185</v>
      </c>
      <c r="G10" s="71" t="s">
        <v>185</v>
      </c>
    </row>
    <row r="11" spans="1:7" ht="17.100000000000001" customHeight="1" x14ac:dyDescent="0.3">
      <c r="A11" s="68" t="s">
        <v>183</v>
      </c>
      <c r="B11" s="68" t="s">
        <v>11</v>
      </c>
      <c r="C11" s="69">
        <v>0.8163636363636364</v>
      </c>
      <c r="D11" s="69">
        <v>0.76984126984126988</v>
      </c>
      <c r="E11" s="69">
        <v>0.80769230769230771</v>
      </c>
      <c r="F11" s="70" t="s">
        <v>185</v>
      </c>
      <c r="G11" s="71" t="s">
        <v>185</v>
      </c>
    </row>
    <row r="12" spans="1:7" ht="17.100000000000001" customHeight="1" x14ac:dyDescent="0.3">
      <c r="A12" s="68" t="s">
        <v>183</v>
      </c>
      <c r="B12" s="68" t="s">
        <v>12</v>
      </c>
      <c r="C12" s="69">
        <v>0.8878048780487805</v>
      </c>
      <c r="D12" s="69">
        <v>0.78703703703703709</v>
      </c>
      <c r="E12" s="69">
        <v>0.87118126272912422</v>
      </c>
      <c r="F12" s="70" t="s">
        <v>185</v>
      </c>
      <c r="G12" s="71" t="s">
        <v>185</v>
      </c>
    </row>
    <row r="13" spans="1:7" ht="17.100000000000001" customHeight="1" x14ac:dyDescent="0.3">
      <c r="A13" s="68" t="s">
        <v>183</v>
      </c>
      <c r="B13" s="68" t="s">
        <v>13</v>
      </c>
      <c r="C13" s="69">
        <v>0.86816084377059988</v>
      </c>
      <c r="D13" s="69">
        <v>0.77301283802239829</v>
      </c>
      <c r="E13" s="69">
        <v>0.85569040203343716</v>
      </c>
      <c r="F13" s="70" t="s">
        <v>185</v>
      </c>
      <c r="G13" s="71" t="s">
        <v>185</v>
      </c>
    </row>
    <row r="14" spans="1:7" ht="17.100000000000001" customHeight="1" x14ac:dyDescent="0.3">
      <c r="A14" s="68" t="s">
        <v>183</v>
      </c>
      <c r="B14" s="68" t="s">
        <v>14</v>
      </c>
      <c r="C14" s="69">
        <v>0.8505586592178771</v>
      </c>
      <c r="D14" s="69">
        <v>0.84375</v>
      </c>
      <c r="E14" s="69">
        <v>0.84931506849315064</v>
      </c>
      <c r="F14" s="70" t="s">
        <v>185</v>
      </c>
      <c r="G14" s="71" t="s">
        <v>185</v>
      </c>
    </row>
    <row r="15" spans="1:7" ht="17.100000000000001" customHeight="1" x14ac:dyDescent="0.3">
      <c r="A15" s="68" t="s">
        <v>183</v>
      </c>
      <c r="B15" s="68" t="s">
        <v>15</v>
      </c>
      <c r="C15" s="69">
        <v>0.86851851851851847</v>
      </c>
      <c r="D15" s="69">
        <v>0.77495107632093929</v>
      </c>
      <c r="E15" s="69">
        <v>0.85061774616248598</v>
      </c>
      <c r="F15" s="70" t="s">
        <v>185</v>
      </c>
      <c r="G15" s="71" t="s">
        <v>185</v>
      </c>
    </row>
    <row r="16" spans="1:7" ht="17.100000000000001" customHeight="1" x14ac:dyDescent="0.3">
      <c r="A16" s="68" t="s">
        <v>183</v>
      </c>
      <c r="B16" s="68" t="s">
        <v>16</v>
      </c>
      <c r="C16" s="69">
        <v>0.87875894988066827</v>
      </c>
      <c r="D16" s="69">
        <v>0.81318681318681318</v>
      </c>
      <c r="E16" s="69">
        <v>0.86611442881911005</v>
      </c>
      <c r="F16" s="70" t="s">
        <v>185</v>
      </c>
      <c r="G16" s="71" t="s">
        <v>185</v>
      </c>
    </row>
    <row r="17" spans="1:7" ht="17.100000000000001" customHeight="1" x14ac:dyDescent="0.3">
      <c r="A17" s="68" t="s">
        <v>183</v>
      </c>
      <c r="B17" s="68" t="s">
        <v>17</v>
      </c>
      <c r="C17" s="69">
        <v>0.8</v>
      </c>
      <c r="D17" s="69">
        <v>0.72413793103448276</v>
      </c>
      <c r="E17" s="69">
        <v>0.78594249201277955</v>
      </c>
      <c r="F17" s="70" t="s">
        <v>185</v>
      </c>
      <c r="G17" s="71" t="s">
        <v>185</v>
      </c>
    </row>
    <row r="18" spans="1:7" ht="17.100000000000001" customHeight="1" x14ac:dyDescent="0.3">
      <c r="A18" s="68" t="s">
        <v>183</v>
      </c>
      <c r="B18" s="68" t="s">
        <v>18</v>
      </c>
      <c r="C18" s="69">
        <v>0.90190379917445873</v>
      </c>
      <c r="D18" s="69">
        <v>0.79199452617174138</v>
      </c>
      <c r="E18" s="69">
        <v>0.88985561597599849</v>
      </c>
      <c r="F18" s="70" t="s">
        <v>185</v>
      </c>
      <c r="G18" s="71" t="s">
        <v>185</v>
      </c>
    </row>
    <row r="19" spans="1:7" ht="17.100000000000001" customHeight="1" x14ac:dyDescent="0.3">
      <c r="A19" s="68" t="s">
        <v>183</v>
      </c>
      <c r="B19" s="68" t="s">
        <v>19</v>
      </c>
      <c r="C19" s="69">
        <v>0.90339506172839501</v>
      </c>
      <c r="D19" s="69">
        <v>0.8246575342465754</v>
      </c>
      <c r="E19" s="69">
        <v>0.89542302357836334</v>
      </c>
      <c r="F19" s="70" t="s">
        <v>185</v>
      </c>
      <c r="G19" s="71" t="s">
        <v>185</v>
      </c>
    </row>
    <row r="20" spans="1:7" ht="17.100000000000001" customHeight="1" x14ac:dyDescent="0.3">
      <c r="A20" s="68" t="s">
        <v>183</v>
      </c>
      <c r="B20" s="68" t="s">
        <v>20</v>
      </c>
      <c r="C20" s="69">
        <v>0.89160839160839156</v>
      </c>
      <c r="D20" s="69">
        <v>0.78356713426853708</v>
      </c>
      <c r="E20" s="69">
        <v>0.86726862302483065</v>
      </c>
      <c r="F20" s="70" t="s">
        <v>185</v>
      </c>
      <c r="G20" s="71" t="s">
        <v>185</v>
      </c>
    </row>
    <row r="21" spans="1:7" ht="17.100000000000001" customHeight="1" x14ac:dyDescent="0.3">
      <c r="A21" s="68" t="s">
        <v>183</v>
      </c>
      <c r="B21" s="68" t="s">
        <v>21</v>
      </c>
      <c r="C21" s="69">
        <v>0.88261851015801351</v>
      </c>
      <c r="D21" s="69">
        <v>0.8</v>
      </c>
      <c r="E21" s="69">
        <v>0.86802973977695164</v>
      </c>
      <c r="F21" s="70" t="s">
        <v>185</v>
      </c>
      <c r="G21" s="71" t="s">
        <v>185</v>
      </c>
    </row>
    <row r="22" spans="1:7" ht="17.100000000000001" customHeight="1" x14ac:dyDescent="0.3">
      <c r="A22" s="68" t="s">
        <v>183</v>
      </c>
      <c r="B22" s="68" t="s">
        <v>22</v>
      </c>
      <c r="C22" s="69">
        <v>0.84258981474536865</v>
      </c>
      <c r="D22" s="69">
        <v>0.80394930249327456</v>
      </c>
      <c r="E22" s="69">
        <v>0.83700302744752086</v>
      </c>
      <c r="F22" s="70" t="s">
        <v>185</v>
      </c>
      <c r="G22" s="71" t="s">
        <v>185</v>
      </c>
    </row>
    <row r="23" spans="1:7" ht="17.100000000000001" customHeight="1" x14ac:dyDescent="0.3">
      <c r="A23" s="68" t="s">
        <v>183</v>
      </c>
      <c r="B23" s="68" t="s">
        <v>23</v>
      </c>
      <c r="C23" s="69">
        <v>0.86246561640410102</v>
      </c>
      <c r="D23" s="69">
        <v>0.83991683991683996</v>
      </c>
      <c r="E23" s="69">
        <v>0.86004464285714288</v>
      </c>
      <c r="F23" s="70" t="s">
        <v>185</v>
      </c>
      <c r="G23" s="71" t="s">
        <v>185</v>
      </c>
    </row>
    <row r="24" spans="1:7" ht="17.100000000000001" customHeight="1" x14ac:dyDescent="0.3">
      <c r="A24" s="68" t="s">
        <v>183</v>
      </c>
      <c r="B24" s="68" t="s">
        <v>24</v>
      </c>
      <c r="C24" s="69">
        <v>0.82923169267707086</v>
      </c>
      <c r="D24" s="69">
        <v>0.79218750000000004</v>
      </c>
      <c r="E24" s="69">
        <v>0.82326283987915405</v>
      </c>
      <c r="F24" s="70" t="s">
        <v>185</v>
      </c>
      <c r="G24" s="71" t="s">
        <v>185</v>
      </c>
    </row>
    <row r="25" spans="1:7" ht="17.100000000000001" customHeight="1" x14ac:dyDescent="0.3">
      <c r="A25" s="68" t="s">
        <v>183</v>
      </c>
      <c r="B25" s="68" t="s">
        <v>25</v>
      </c>
      <c r="C25" s="69">
        <v>0.8797250859106529</v>
      </c>
      <c r="D25" s="69">
        <v>0.76363636363636367</v>
      </c>
      <c r="E25" s="69">
        <v>0.86127167630057799</v>
      </c>
      <c r="F25" s="70" t="s">
        <v>185</v>
      </c>
      <c r="G25" s="71" t="s">
        <v>185</v>
      </c>
    </row>
    <row r="26" spans="1:7" ht="17.100000000000001" customHeight="1" x14ac:dyDescent="0.3">
      <c r="A26" s="68" t="s">
        <v>183</v>
      </c>
      <c r="B26" s="68" t="s">
        <v>26</v>
      </c>
      <c r="C26" s="69">
        <v>0.84782608695652173</v>
      </c>
      <c r="D26" s="69">
        <v>0.82089552238805974</v>
      </c>
      <c r="E26" s="69">
        <v>0.84367816091954018</v>
      </c>
      <c r="F26" s="70" t="s">
        <v>185</v>
      </c>
      <c r="G26" s="71" t="s">
        <v>185</v>
      </c>
    </row>
    <row r="27" spans="1:7" ht="17.100000000000001" customHeight="1" x14ac:dyDescent="0.3">
      <c r="A27" s="68" t="s">
        <v>183</v>
      </c>
      <c r="B27" s="68" t="s">
        <v>27</v>
      </c>
      <c r="C27" s="69">
        <v>0.89377040261153429</v>
      </c>
      <c r="D27" s="69">
        <v>0.84178321678321677</v>
      </c>
      <c r="E27" s="69">
        <v>0.88677024482109224</v>
      </c>
      <c r="F27" s="70" t="s">
        <v>185</v>
      </c>
      <c r="G27" s="71" t="s">
        <v>185</v>
      </c>
    </row>
    <row r="28" spans="1:7" ht="17.100000000000001" customHeight="1" x14ac:dyDescent="0.3">
      <c r="A28" s="68" t="s">
        <v>183</v>
      </c>
      <c r="B28" s="68" t="s">
        <v>28</v>
      </c>
      <c r="C28" s="69">
        <v>0.98265895953757221</v>
      </c>
      <c r="D28" s="69">
        <v>1</v>
      </c>
      <c r="E28" s="69">
        <v>0.98604651162790702</v>
      </c>
      <c r="F28" s="70" t="s">
        <v>185</v>
      </c>
      <c r="G28" s="71" t="s">
        <v>185</v>
      </c>
    </row>
    <row r="29" spans="1:7" ht="17.100000000000001" customHeight="1" x14ac:dyDescent="0.3">
      <c r="A29" s="68" t="s">
        <v>183</v>
      </c>
      <c r="B29" s="68" t="s">
        <v>29</v>
      </c>
      <c r="C29" s="69">
        <v>0.83333333333333337</v>
      </c>
      <c r="D29" s="69">
        <v>0.77142857142857146</v>
      </c>
      <c r="E29" s="69">
        <v>0.82470119521912355</v>
      </c>
      <c r="F29" s="70" t="s">
        <v>185</v>
      </c>
      <c r="G29" s="71" t="s">
        <v>185</v>
      </c>
    </row>
    <row r="30" spans="1:7" ht="17.100000000000001" customHeight="1" x14ac:dyDescent="0.3">
      <c r="A30" s="68" t="s">
        <v>183</v>
      </c>
      <c r="B30" s="68" t="s">
        <v>30</v>
      </c>
      <c r="C30" s="69">
        <v>0.86436080027127837</v>
      </c>
      <c r="D30" s="69">
        <v>0.84805266044980798</v>
      </c>
      <c r="E30" s="69">
        <v>0.86157450796626056</v>
      </c>
      <c r="F30" s="70" t="s">
        <v>185</v>
      </c>
      <c r="G30" s="71" t="s">
        <v>185</v>
      </c>
    </row>
    <row r="31" spans="1:7" ht="17.100000000000001" customHeight="1" x14ac:dyDescent="0.3">
      <c r="A31" s="68" t="s">
        <v>183</v>
      </c>
      <c r="B31" s="68" t="s">
        <v>31</v>
      </c>
      <c r="C31" s="69">
        <v>0.85050625372245381</v>
      </c>
      <c r="D31" s="69">
        <v>0.78404669260700388</v>
      </c>
      <c r="E31" s="69">
        <v>0.83492932056543545</v>
      </c>
      <c r="F31" s="70" t="s">
        <v>185</v>
      </c>
      <c r="G31" s="71" t="s">
        <v>185</v>
      </c>
    </row>
    <row r="32" spans="1:7" ht="17.100000000000001" customHeight="1" x14ac:dyDescent="0.3">
      <c r="A32" s="68" t="s">
        <v>183</v>
      </c>
      <c r="B32" s="68" t="s">
        <v>32</v>
      </c>
      <c r="C32" s="69">
        <v>0.90434782608695652</v>
      </c>
      <c r="D32" s="69">
        <v>0.78909090909090907</v>
      </c>
      <c r="E32" s="69">
        <v>0.8875331564986737</v>
      </c>
      <c r="F32" s="70" t="s">
        <v>185</v>
      </c>
      <c r="G32" s="71" t="s">
        <v>185</v>
      </c>
    </row>
    <row r="33" spans="1:7" ht="17.100000000000001" customHeight="1" x14ac:dyDescent="0.3">
      <c r="A33" s="68" t="s">
        <v>183</v>
      </c>
      <c r="B33" s="68" t="s">
        <v>33</v>
      </c>
      <c r="C33" s="69">
        <v>0.85922090729783041</v>
      </c>
      <c r="D33" s="69">
        <v>0.85258490157906119</v>
      </c>
      <c r="E33" s="69">
        <v>0.85823087101042372</v>
      </c>
      <c r="F33" s="70" t="s">
        <v>185</v>
      </c>
      <c r="G33" s="71" t="s">
        <v>185</v>
      </c>
    </row>
    <row r="34" spans="1:7" ht="17.100000000000001" customHeight="1" x14ac:dyDescent="0.3">
      <c r="A34" s="68" t="s">
        <v>183</v>
      </c>
      <c r="B34" s="68" t="s">
        <v>34</v>
      </c>
      <c r="C34" s="69">
        <v>0.86503623188405798</v>
      </c>
      <c r="D34" s="69">
        <v>0.72421281216069489</v>
      </c>
      <c r="E34" s="69">
        <v>0.84073449503466369</v>
      </c>
      <c r="F34" s="70" t="s">
        <v>185</v>
      </c>
      <c r="G34" s="71" t="s">
        <v>185</v>
      </c>
    </row>
    <row r="35" spans="1:7" ht="17.100000000000001" customHeight="1" x14ac:dyDescent="0.3">
      <c r="A35" s="68" t="s">
        <v>183</v>
      </c>
      <c r="B35" s="68" t="s">
        <v>35</v>
      </c>
      <c r="C35" s="69">
        <v>0.84459459459459463</v>
      </c>
      <c r="D35" s="69">
        <v>0.73770491803278693</v>
      </c>
      <c r="E35" s="69">
        <v>0.8263305322128851</v>
      </c>
      <c r="F35" s="70" t="s">
        <v>185</v>
      </c>
      <c r="G35" s="71" t="s">
        <v>185</v>
      </c>
    </row>
    <row r="36" spans="1:7" ht="17.100000000000001" customHeight="1" x14ac:dyDescent="0.3">
      <c r="A36" s="68" t="s">
        <v>183</v>
      </c>
      <c r="B36" s="68" t="s">
        <v>36</v>
      </c>
      <c r="C36" s="69">
        <v>0.83175931260803126</v>
      </c>
      <c r="D36" s="69">
        <v>0.77274258760107817</v>
      </c>
      <c r="E36" s="69">
        <v>0.82411950714207827</v>
      </c>
      <c r="F36" s="70" t="s">
        <v>185</v>
      </c>
      <c r="G36" s="71" t="s">
        <v>185</v>
      </c>
    </row>
    <row r="37" spans="1:7" ht="17.100000000000001" customHeight="1" x14ac:dyDescent="0.3">
      <c r="A37" s="68" t="s">
        <v>183</v>
      </c>
      <c r="B37" s="68" t="s">
        <v>37</v>
      </c>
      <c r="C37" s="69">
        <v>0.84653257909071866</v>
      </c>
      <c r="D37" s="69">
        <v>0.79454695676122278</v>
      </c>
      <c r="E37" s="69">
        <v>0.840683008460132</v>
      </c>
      <c r="F37" s="70" t="s">
        <v>185</v>
      </c>
      <c r="G37" s="71" t="s">
        <v>185</v>
      </c>
    </row>
    <row r="38" spans="1:7" ht="17.100000000000001" customHeight="1" x14ac:dyDescent="0.3">
      <c r="A38" s="68" t="s">
        <v>183</v>
      </c>
      <c r="B38" s="68" t="s">
        <v>38</v>
      </c>
      <c r="C38" s="69">
        <v>0.86097560975609755</v>
      </c>
      <c r="D38" s="69">
        <v>0.7</v>
      </c>
      <c r="E38" s="69">
        <v>0.83608247422680415</v>
      </c>
      <c r="F38" s="70" t="s">
        <v>185</v>
      </c>
      <c r="G38" s="71" t="s">
        <v>185</v>
      </c>
    </row>
    <row r="39" spans="1:7" ht="17.100000000000001" customHeight="1" x14ac:dyDescent="0.3">
      <c r="A39" s="68" t="s">
        <v>183</v>
      </c>
      <c r="B39" s="72" t="s">
        <v>39</v>
      </c>
      <c r="C39" s="69">
        <v>0.88460384499988465</v>
      </c>
      <c r="D39" s="69">
        <v>0.82833020637898691</v>
      </c>
      <c r="E39" s="69">
        <v>0.87736551030668675</v>
      </c>
      <c r="F39" s="70" t="s">
        <v>185</v>
      </c>
      <c r="G39" s="71" t="s">
        <v>185</v>
      </c>
    </row>
    <row r="40" spans="1:7" ht="17.100000000000001" customHeight="1" x14ac:dyDescent="0.3">
      <c r="A40" s="68" t="s">
        <v>183</v>
      </c>
      <c r="B40" s="68" t="s">
        <v>40</v>
      </c>
      <c r="C40" s="69">
        <v>0.84823668442767397</v>
      </c>
      <c r="D40" s="69">
        <v>0.76903390914907233</v>
      </c>
      <c r="E40" s="69">
        <v>0.83719312018270053</v>
      </c>
      <c r="F40" s="70" t="s">
        <v>185</v>
      </c>
      <c r="G40" s="71" t="s">
        <v>185</v>
      </c>
    </row>
    <row r="41" spans="1:7" ht="17.100000000000001" customHeight="1" x14ac:dyDescent="0.3">
      <c r="A41" s="68" t="s">
        <v>183</v>
      </c>
      <c r="B41" s="72" t="s">
        <v>41</v>
      </c>
      <c r="C41" s="69">
        <v>0.8050530007173029</v>
      </c>
      <c r="D41" s="69">
        <v>0.84836852207293667</v>
      </c>
      <c r="E41" s="69">
        <v>0.8125</v>
      </c>
      <c r="F41" s="70" t="s">
        <v>185</v>
      </c>
      <c r="G41" s="71" t="s">
        <v>185</v>
      </c>
    </row>
    <row r="42" spans="1:7" ht="17.100000000000001" customHeight="1" x14ac:dyDescent="0.3">
      <c r="A42" s="68" t="s">
        <v>183</v>
      </c>
      <c r="B42" s="68" t="s">
        <v>42</v>
      </c>
      <c r="C42" s="69">
        <v>0.87091648658955134</v>
      </c>
      <c r="D42" s="69">
        <v>0.7912457912457912</v>
      </c>
      <c r="E42" s="69">
        <v>0.86161791949699662</v>
      </c>
      <c r="F42" s="70" t="s">
        <v>185</v>
      </c>
      <c r="G42" s="71" t="s">
        <v>185</v>
      </c>
    </row>
    <row r="43" spans="1:7" ht="17.100000000000001" customHeight="1" x14ac:dyDescent="0.3">
      <c r="A43" s="68" t="s">
        <v>183</v>
      </c>
      <c r="B43" s="72" t="s">
        <v>43</v>
      </c>
      <c r="C43" s="69">
        <v>0.84236075625958096</v>
      </c>
      <c r="D43" s="69">
        <v>0.81569965870307171</v>
      </c>
      <c r="E43" s="69">
        <v>0.83888888888888891</v>
      </c>
      <c r="F43" s="70" t="s">
        <v>185</v>
      </c>
      <c r="G43" s="71" t="s">
        <v>185</v>
      </c>
    </row>
    <row r="44" spans="1:7" ht="17.100000000000001" customHeight="1" x14ac:dyDescent="0.3">
      <c r="A44" s="68" t="s">
        <v>183</v>
      </c>
      <c r="B44" s="68" t="s">
        <v>44</v>
      </c>
      <c r="C44" s="69">
        <v>0.80174013921113685</v>
      </c>
      <c r="D44" s="69">
        <v>0.82525252525252524</v>
      </c>
      <c r="E44" s="69">
        <v>0.80613207547169807</v>
      </c>
      <c r="F44" s="70" t="s">
        <v>185</v>
      </c>
      <c r="G44" s="71" t="s">
        <v>185</v>
      </c>
    </row>
    <row r="45" spans="1:7" ht="17.100000000000001" customHeight="1" x14ac:dyDescent="0.3">
      <c r="A45" s="68" t="s">
        <v>183</v>
      </c>
      <c r="B45" s="72" t="s">
        <v>45</v>
      </c>
      <c r="C45" s="69">
        <v>0.86592785745328116</v>
      </c>
      <c r="D45" s="69">
        <v>0.81035923141186295</v>
      </c>
      <c r="E45" s="69">
        <v>0.85953273723680412</v>
      </c>
      <c r="F45" s="70" t="s">
        <v>185</v>
      </c>
      <c r="G45" s="71" t="s">
        <v>185</v>
      </c>
    </row>
    <row r="46" spans="1:7" ht="17.100000000000001" customHeight="1" x14ac:dyDescent="0.3">
      <c r="A46" s="68" t="s">
        <v>183</v>
      </c>
      <c r="B46" s="68" t="s">
        <v>46</v>
      </c>
      <c r="C46" s="69">
        <v>0.82311613760013713</v>
      </c>
      <c r="D46" s="69">
        <v>0.83390410958904104</v>
      </c>
      <c r="E46" s="69">
        <v>0.82509877967761114</v>
      </c>
      <c r="F46" s="70" t="s">
        <v>185</v>
      </c>
      <c r="G46" s="71" t="s">
        <v>185</v>
      </c>
    </row>
    <row r="47" spans="1:7" ht="17.100000000000001" customHeight="1" x14ac:dyDescent="0.3">
      <c r="A47" s="68" t="s">
        <v>183</v>
      </c>
      <c r="B47" s="68" t="s">
        <v>47</v>
      </c>
      <c r="C47" s="69">
        <v>0.8600899233007141</v>
      </c>
      <c r="D47" s="69">
        <v>0.83333333333333337</v>
      </c>
      <c r="E47" s="69">
        <v>0.85554335894621292</v>
      </c>
      <c r="F47" s="70" t="s">
        <v>185</v>
      </c>
      <c r="G47" s="71" t="s">
        <v>185</v>
      </c>
    </row>
    <row r="48" spans="1:7" ht="17.100000000000001" customHeight="1" x14ac:dyDescent="0.3">
      <c r="A48" s="68" t="s">
        <v>183</v>
      </c>
      <c r="B48" s="68" t="s">
        <v>48</v>
      </c>
      <c r="C48" s="69">
        <v>0.90536164087801363</v>
      </c>
      <c r="D48" s="69">
        <v>0.77406679764243613</v>
      </c>
      <c r="E48" s="69">
        <v>0.88503649635036497</v>
      </c>
      <c r="F48" s="70" t="s">
        <v>185</v>
      </c>
      <c r="G48" s="71" t="s">
        <v>185</v>
      </c>
    </row>
    <row r="49" spans="1:7" ht="17.100000000000001" customHeight="1" x14ac:dyDescent="0.3">
      <c r="A49" s="68" t="s">
        <v>183</v>
      </c>
      <c r="B49" s="68" t="s">
        <v>49</v>
      </c>
      <c r="C49" s="69">
        <v>0.91489361702127658</v>
      </c>
      <c r="D49" s="69" t="s">
        <v>185</v>
      </c>
      <c r="E49" s="69" t="s">
        <v>185</v>
      </c>
      <c r="F49" s="70">
        <v>2</v>
      </c>
      <c r="G49" s="71" t="s">
        <v>186</v>
      </c>
    </row>
    <row r="50" spans="1:7" ht="17.100000000000001" customHeight="1" x14ac:dyDescent="0.3">
      <c r="A50" s="68" t="s">
        <v>183</v>
      </c>
      <c r="B50" s="68" t="s">
        <v>50</v>
      </c>
      <c r="C50" s="69">
        <v>0.89569160997732422</v>
      </c>
      <c r="D50" s="69">
        <v>0.77835051546391754</v>
      </c>
      <c r="E50" s="69">
        <v>0.87453531598513012</v>
      </c>
      <c r="F50" s="70" t="s">
        <v>185</v>
      </c>
      <c r="G50" s="71" t="s">
        <v>185</v>
      </c>
    </row>
    <row r="51" spans="1:7" ht="17.100000000000001" customHeight="1" x14ac:dyDescent="0.3">
      <c r="A51" s="68" t="s">
        <v>183</v>
      </c>
      <c r="B51" s="68" t="s">
        <v>51</v>
      </c>
      <c r="C51" s="69">
        <v>0.84080749819754863</v>
      </c>
      <c r="D51" s="69">
        <v>0.78993435448577676</v>
      </c>
      <c r="E51" s="69">
        <v>0.83241030580303399</v>
      </c>
      <c r="F51" s="70" t="s">
        <v>185</v>
      </c>
      <c r="G51" s="71" t="s">
        <v>185</v>
      </c>
    </row>
    <row r="52" spans="1:7" ht="17.100000000000001" customHeight="1" x14ac:dyDescent="0.3">
      <c r="A52" s="68" t="s">
        <v>183</v>
      </c>
      <c r="B52" s="68" t="s">
        <v>52</v>
      </c>
      <c r="C52" s="69">
        <v>0.84418374091209514</v>
      </c>
      <c r="D52" s="69">
        <v>0.80232558139534882</v>
      </c>
      <c r="E52" s="69">
        <v>0.83808582721626201</v>
      </c>
      <c r="F52" s="70" t="s">
        <v>185</v>
      </c>
      <c r="G52" s="71" t="s">
        <v>185</v>
      </c>
    </row>
    <row r="53" spans="1:7" ht="17.100000000000001" customHeight="1" x14ac:dyDescent="0.3">
      <c r="A53" s="68" t="s">
        <v>183</v>
      </c>
      <c r="B53" s="68" t="s">
        <v>53</v>
      </c>
      <c r="C53" s="69">
        <v>0.8817343471930108</v>
      </c>
      <c r="D53" s="69">
        <v>0.81998895637769187</v>
      </c>
      <c r="E53" s="69">
        <v>0.8738446341635504</v>
      </c>
      <c r="F53" s="70" t="s">
        <v>185</v>
      </c>
      <c r="G53" s="71" t="s">
        <v>185</v>
      </c>
    </row>
    <row r="54" spans="1:7" ht="17.100000000000001" customHeight="1" x14ac:dyDescent="0.3">
      <c r="A54" s="68" t="s">
        <v>183</v>
      </c>
      <c r="B54" s="68" t="s">
        <v>54</v>
      </c>
      <c r="C54" s="69">
        <v>0.9028197381671702</v>
      </c>
      <c r="D54" s="69">
        <v>0.81031307550644571</v>
      </c>
      <c r="E54" s="69">
        <v>0.88295769078687225</v>
      </c>
      <c r="F54" s="70" t="s">
        <v>185</v>
      </c>
      <c r="G54" s="71" t="s">
        <v>185</v>
      </c>
    </row>
    <row r="55" spans="1:7" ht="17.100000000000001" customHeight="1" x14ac:dyDescent="0.3">
      <c r="A55" s="68" t="s">
        <v>183</v>
      </c>
      <c r="B55" s="68" t="s">
        <v>55</v>
      </c>
      <c r="C55" s="69">
        <v>0.87828947368421051</v>
      </c>
      <c r="D55" s="69">
        <v>0.79154078549848939</v>
      </c>
      <c r="E55" s="69">
        <v>0.85972850678733037</v>
      </c>
      <c r="F55" s="70" t="s">
        <v>185</v>
      </c>
      <c r="G55" s="71" t="s">
        <v>185</v>
      </c>
    </row>
    <row r="56" spans="1:7" ht="17.100000000000001" customHeight="1" x14ac:dyDescent="0.3">
      <c r="A56" s="68" t="s">
        <v>183</v>
      </c>
      <c r="B56" s="68" t="s">
        <v>56</v>
      </c>
      <c r="C56" s="69">
        <v>0.93269230769230771</v>
      </c>
      <c r="D56" s="69">
        <v>0.71641791044776115</v>
      </c>
      <c r="E56" s="69">
        <v>0.88</v>
      </c>
      <c r="F56" s="70" t="s">
        <v>185</v>
      </c>
      <c r="G56" s="71" t="s">
        <v>185</v>
      </c>
    </row>
    <row r="57" spans="1:7" ht="17.100000000000001" customHeight="1" x14ac:dyDescent="0.3">
      <c r="A57" s="68" t="s">
        <v>183</v>
      </c>
      <c r="B57" s="68" t="s">
        <v>57</v>
      </c>
      <c r="C57" s="69">
        <v>0.87558866341296349</v>
      </c>
      <c r="D57" s="69">
        <v>0.84234577303884239</v>
      </c>
      <c r="E57" s="69">
        <v>0.87222906403940892</v>
      </c>
      <c r="F57" s="70" t="s">
        <v>185</v>
      </c>
      <c r="G57" s="71" t="s">
        <v>185</v>
      </c>
    </row>
    <row r="58" spans="1:7" ht="17.100000000000001" customHeight="1" x14ac:dyDescent="0.3">
      <c r="A58" s="68" t="s">
        <v>183</v>
      </c>
      <c r="B58" s="68" t="s">
        <v>58</v>
      </c>
      <c r="C58" s="69">
        <v>0.87400530503978779</v>
      </c>
      <c r="D58" s="69">
        <v>0.83766233766233766</v>
      </c>
      <c r="E58" s="69">
        <v>0.86784140969162993</v>
      </c>
      <c r="F58" s="70" t="s">
        <v>185</v>
      </c>
      <c r="G58" s="71" t="s">
        <v>185</v>
      </c>
    </row>
    <row r="59" spans="1:7" ht="17.100000000000001" customHeight="1" x14ac:dyDescent="0.3">
      <c r="A59" s="68" t="s">
        <v>183</v>
      </c>
      <c r="B59" s="68" t="s">
        <v>59</v>
      </c>
      <c r="C59" s="69">
        <v>0.87600442314780691</v>
      </c>
      <c r="D59" s="69">
        <v>0.80674603174603177</v>
      </c>
      <c r="E59" s="69">
        <v>0.86515387006527822</v>
      </c>
      <c r="F59" s="70" t="s">
        <v>185</v>
      </c>
      <c r="G59" s="71" t="s">
        <v>185</v>
      </c>
    </row>
    <row r="60" spans="1:7" ht="17.100000000000001" customHeight="1" x14ac:dyDescent="0.3">
      <c r="A60" s="68" t="s">
        <v>183</v>
      </c>
      <c r="B60" s="68" t="s">
        <v>60</v>
      </c>
      <c r="C60" s="69">
        <v>0.87122526900381814</v>
      </c>
      <c r="D60" s="69">
        <v>0.83870967741935487</v>
      </c>
      <c r="E60" s="69">
        <v>0.86644951140065152</v>
      </c>
      <c r="F60" s="70" t="s">
        <v>185</v>
      </c>
      <c r="G60" s="71" t="s">
        <v>185</v>
      </c>
    </row>
    <row r="61" spans="1:7" ht="17.100000000000001" customHeight="1" x14ac:dyDescent="0.3">
      <c r="A61" s="68" t="s">
        <v>183</v>
      </c>
      <c r="B61" s="68" t="s">
        <v>61</v>
      </c>
      <c r="C61" s="69">
        <v>0.8905579399141631</v>
      </c>
      <c r="D61" s="69">
        <v>0.78547854785478544</v>
      </c>
      <c r="E61" s="69">
        <v>0.87586525149976924</v>
      </c>
      <c r="F61" s="70" t="s">
        <v>185</v>
      </c>
      <c r="G61" s="71" t="s">
        <v>185</v>
      </c>
    </row>
    <row r="62" spans="1:7" ht="17.100000000000001" customHeight="1" x14ac:dyDescent="0.3">
      <c r="A62" s="73" t="s">
        <v>183</v>
      </c>
      <c r="B62" s="73" t="s">
        <v>62</v>
      </c>
      <c r="C62" s="74">
        <v>0.85129886471673843</v>
      </c>
      <c r="D62" s="74">
        <v>0.80531017867898014</v>
      </c>
      <c r="E62" s="74">
        <v>0.84471312339479432</v>
      </c>
      <c r="F62" s="75" t="s">
        <v>185</v>
      </c>
      <c r="G62" s="76" t="s">
        <v>185</v>
      </c>
    </row>
    <row r="63" spans="1:7" ht="17.100000000000001" customHeight="1" x14ac:dyDescent="0.3">
      <c r="A63" s="33" t="s">
        <v>105</v>
      </c>
    </row>
  </sheetData>
  <sheetProtection sheet="1" objects="1" scenarios="1" selectLockedCells="1"/>
  <conditionalFormatting sqref="A4:G62">
    <cfRule type="expression" dxfId="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workbookViewId="0"/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12" t="s">
        <v>175</v>
      </c>
    </row>
    <row r="2" spans="1:7" s="1" customFormat="1" ht="23.1" customHeight="1" x14ac:dyDescent="0.45">
      <c r="A2" s="14" t="s">
        <v>94</v>
      </c>
    </row>
    <row r="3" spans="1:7" ht="34.5" x14ac:dyDescent="0.3">
      <c r="A3" s="48" t="s">
        <v>0</v>
      </c>
      <c r="B3" s="48" t="s">
        <v>122</v>
      </c>
      <c r="C3" s="48" t="s">
        <v>172</v>
      </c>
      <c r="D3" s="48" t="s">
        <v>123</v>
      </c>
      <c r="E3" s="48" t="s">
        <v>165</v>
      </c>
      <c r="F3" s="48" t="s">
        <v>167</v>
      </c>
      <c r="G3" s="48" t="s">
        <v>155</v>
      </c>
    </row>
    <row r="4" spans="1:7" ht="17.100000000000001" customHeight="1" x14ac:dyDescent="0.3">
      <c r="A4" s="36" t="s">
        <v>183</v>
      </c>
      <c r="B4" s="36" t="s">
        <v>62</v>
      </c>
      <c r="C4" s="37">
        <v>377000</v>
      </c>
      <c r="D4" s="37">
        <v>159701</v>
      </c>
      <c r="E4" s="37">
        <v>144192</v>
      </c>
      <c r="F4" s="37">
        <v>153891</v>
      </c>
      <c r="G4" s="37">
        <v>834784</v>
      </c>
    </row>
    <row r="5" spans="1:7" ht="17.100000000000001" customHeight="1" x14ac:dyDescent="0.3">
      <c r="A5" s="33" t="s">
        <v>105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4.7109375" style="17" bestFit="1" customWidth="1"/>
    <col min="7" max="7" width="42.7109375" style="20" customWidth="1"/>
    <col min="8" max="16384" width="11.42578125" style="2" hidden="1"/>
  </cols>
  <sheetData>
    <row r="1" spans="1:9" ht="17.100000000000001" customHeight="1" x14ac:dyDescent="0.3">
      <c r="A1" s="12" t="s">
        <v>175</v>
      </c>
    </row>
    <row r="2" spans="1:9" s="1" customFormat="1" ht="23.1" customHeight="1" x14ac:dyDescent="0.45">
      <c r="A2" s="14" t="s">
        <v>95</v>
      </c>
      <c r="F2" s="18"/>
      <c r="G2" s="21"/>
    </row>
    <row r="3" spans="1:9" ht="17.100000000000001" customHeight="1" x14ac:dyDescent="0.3">
      <c r="A3" s="26" t="s">
        <v>0</v>
      </c>
      <c r="B3" s="26" t="s">
        <v>122</v>
      </c>
      <c r="C3" s="26" t="s">
        <v>96</v>
      </c>
      <c r="D3" s="26" t="s">
        <v>97</v>
      </c>
      <c r="E3" s="26" t="s">
        <v>98</v>
      </c>
      <c r="F3" s="35" t="s">
        <v>2</v>
      </c>
      <c r="G3" s="26" t="s">
        <v>3</v>
      </c>
    </row>
    <row r="4" spans="1:9" ht="17.100000000000001" customHeight="1" x14ac:dyDescent="0.3">
      <c r="A4" s="22" t="s">
        <v>183</v>
      </c>
      <c r="B4" s="22" t="s">
        <v>4</v>
      </c>
      <c r="C4" s="23">
        <v>5585</v>
      </c>
      <c r="D4" s="77">
        <v>187</v>
      </c>
      <c r="E4" s="77">
        <v>238</v>
      </c>
      <c r="F4" s="34" t="s">
        <v>185</v>
      </c>
      <c r="G4" s="25" t="s">
        <v>185</v>
      </c>
      <c r="H4" s="3">
        <f>'MAGI Redeterminations'!M4</f>
        <v>6010</v>
      </c>
      <c r="I4" s="3">
        <f>H4-(SUM(C4:E4))</f>
        <v>0</v>
      </c>
    </row>
    <row r="5" spans="1:9" ht="17.100000000000001" customHeight="1" x14ac:dyDescent="0.3">
      <c r="A5" s="22" t="s">
        <v>183</v>
      </c>
      <c r="B5" s="22" t="s">
        <v>5</v>
      </c>
      <c r="C5" s="77" t="s">
        <v>185</v>
      </c>
      <c r="D5" s="77">
        <v>0</v>
      </c>
      <c r="E5" s="77" t="s">
        <v>185</v>
      </c>
      <c r="F5" s="34">
        <v>1</v>
      </c>
      <c r="G5" s="25" t="s">
        <v>187</v>
      </c>
      <c r="H5" s="3" t="str">
        <f>'MAGI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22" t="s">
        <v>183</v>
      </c>
      <c r="B6" s="22" t="s">
        <v>6</v>
      </c>
      <c r="C6" s="77">
        <v>47</v>
      </c>
      <c r="D6" s="77">
        <v>6</v>
      </c>
      <c r="E6" s="77" t="s">
        <v>185</v>
      </c>
      <c r="F6" s="34">
        <v>1</v>
      </c>
      <c r="G6" s="25" t="s">
        <v>187</v>
      </c>
      <c r="H6" s="3">
        <f>'MAGI Redeterminations'!M6</f>
        <v>57</v>
      </c>
      <c r="I6" s="3">
        <f t="shared" si="0"/>
        <v>4</v>
      </c>
    </row>
    <row r="7" spans="1:9" ht="17.100000000000001" customHeight="1" x14ac:dyDescent="0.3">
      <c r="A7" s="22" t="s">
        <v>183</v>
      </c>
      <c r="B7" s="22" t="s">
        <v>7</v>
      </c>
      <c r="C7" s="77">
        <v>447</v>
      </c>
      <c r="D7" s="77">
        <v>5</v>
      </c>
      <c r="E7" s="77" t="s">
        <v>185</v>
      </c>
      <c r="F7" s="34">
        <v>2</v>
      </c>
      <c r="G7" s="25" t="s">
        <v>186</v>
      </c>
      <c r="H7" s="3">
        <f>'MAGI Redeterminations'!M7</f>
        <v>500</v>
      </c>
      <c r="I7" s="3">
        <f t="shared" si="0"/>
        <v>48</v>
      </c>
    </row>
    <row r="8" spans="1:9" ht="17.100000000000001" customHeight="1" x14ac:dyDescent="0.3">
      <c r="A8" s="22" t="s">
        <v>183</v>
      </c>
      <c r="B8" s="22" t="s">
        <v>8</v>
      </c>
      <c r="C8" s="77">
        <v>62</v>
      </c>
      <c r="D8" s="77">
        <v>5</v>
      </c>
      <c r="E8" s="77" t="s">
        <v>185</v>
      </c>
      <c r="F8" s="34">
        <v>1</v>
      </c>
      <c r="G8" s="25" t="s">
        <v>187</v>
      </c>
      <c r="H8" s="3">
        <f>'MAGI Redeterminations'!M8</f>
        <v>68</v>
      </c>
      <c r="I8" s="3">
        <f t="shared" si="0"/>
        <v>1</v>
      </c>
    </row>
    <row r="9" spans="1:9" ht="17.100000000000001" customHeight="1" x14ac:dyDescent="0.3">
      <c r="A9" s="22" t="s">
        <v>183</v>
      </c>
      <c r="B9" s="22" t="s">
        <v>9</v>
      </c>
      <c r="C9" s="77">
        <v>51</v>
      </c>
      <c r="D9" s="77">
        <v>0</v>
      </c>
      <c r="E9" s="77" t="s">
        <v>185</v>
      </c>
      <c r="F9" s="34">
        <v>2</v>
      </c>
      <c r="G9" s="25" t="s">
        <v>186</v>
      </c>
      <c r="H9" s="3">
        <f>'MAGI Redeterminations'!M9</f>
        <v>63</v>
      </c>
      <c r="I9" s="3">
        <f t="shared" si="0"/>
        <v>12</v>
      </c>
    </row>
    <row r="10" spans="1:9" ht="17.100000000000001" customHeight="1" x14ac:dyDescent="0.3">
      <c r="A10" s="22" t="s">
        <v>183</v>
      </c>
      <c r="B10" s="22" t="s">
        <v>10</v>
      </c>
      <c r="C10" s="23">
        <v>3020</v>
      </c>
      <c r="D10" s="77">
        <v>113</v>
      </c>
      <c r="E10" s="77">
        <v>223</v>
      </c>
      <c r="F10" s="34" t="s">
        <v>185</v>
      </c>
      <c r="G10" s="25" t="s">
        <v>185</v>
      </c>
      <c r="H10" s="3">
        <f>'MAGI Redeterminations'!M10</f>
        <v>3356</v>
      </c>
      <c r="I10" s="3">
        <f t="shared" si="0"/>
        <v>0</v>
      </c>
    </row>
    <row r="11" spans="1:9" ht="17.100000000000001" customHeight="1" x14ac:dyDescent="0.3">
      <c r="A11" s="22" t="s">
        <v>183</v>
      </c>
      <c r="B11" s="22" t="s">
        <v>11</v>
      </c>
      <c r="C11" s="77">
        <v>101</v>
      </c>
      <c r="D11" s="77">
        <v>6</v>
      </c>
      <c r="E11" s="77" t="s">
        <v>185</v>
      </c>
      <c r="F11" s="34">
        <v>2</v>
      </c>
      <c r="G11" s="25" t="s">
        <v>186</v>
      </c>
      <c r="H11" s="3">
        <f>'MAGI Redeterminations'!M11</f>
        <v>113</v>
      </c>
      <c r="I11" s="3">
        <f t="shared" si="0"/>
        <v>6</v>
      </c>
    </row>
    <row r="12" spans="1:9" ht="17.100000000000001" customHeight="1" x14ac:dyDescent="0.3">
      <c r="A12" s="22" t="s">
        <v>183</v>
      </c>
      <c r="B12" s="22" t="s">
        <v>12</v>
      </c>
      <c r="C12" s="77">
        <v>184</v>
      </c>
      <c r="D12" s="77" t="s">
        <v>185</v>
      </c>
      <c r="E12" s="77" t="s">
        <v>185</v>
      </c>
      <c r="F12" s="34">
        <v>1</v>
      </c>
      <c r="G12" s="25" t="s">
        <v>187</v>
      </c>
      <c r="H12" s="3">
        <f>'MAGI Redeterminations'!M12</f>
        <v>219</v>
      </c>
      <c r="I12" s="3">
        <f t="shared" si="0"/>
        <v>35</v>
      </c>
    </row>
    <row r="13" spans="1:9" ht="17.100000000000001" customHeight="1" x14ac:dyDescent="0.3">
      <c r="A13" s="22" t="s">
        <v>183</v>
      </c>
      <c r="B13" s="22" t="s">
        <v>13</v>
      </c>
      <c r="C13" s="23">
        <v>3200</v>
      </c>
      <c r="D13" s="77" t="s">
        <v>185</v>
      </c>
      <c r="E13" s="77">
        <v>251</v>
      </c>
      <c r="F13" s="34">
        <v>2</v>
      </c>
      <c r="G13" s="25" t="s">
        <v>186</v>
      </c>
      <c r="H13" s="3">
        <f>'MAGI Redeterminations'!M13</f>
        <v>3539</v>
      </c>
      <c r="I13" s="3">
        <f t="shared" si="0"/>
        <v>88</v>
      </c>
    </row>
    <row r="14" spans="1:9" ht="17.100000000000001" customHeight="1" x14ac:dyDescent="0.3">
      <c r="A14" s="22" t="s">
        <v>183</v>
      </c>
      <c r="B14" s="22" t="s">
        <v>14</v>
      </c>
      <c r="C14" s="77">
        <v>107</v>
      </c>
      <c r="D14" s="77" t="s">
        <v>185</v>
      </c>
      <c r="E14" s="77" t="s">
        <v>185</v>
      </c>
      <c r="F14" s="34">
        <v>1</v>
      </c>
      <c r="G14" s="25" t="s">
        <v>187</v>
      </c>
      <c r="H14" s="3">
        <f>'MAGI Redeterminations'!M14</f>
        <v>111</v>
      </c>
      <c r="I14" s="3">
        <f t="shared" si="0"/>
        <v>4</v>
      </c>
    </row>
    <row r="15" spans="1:9" ht="17.100000000000001" customHeight="1" x14ac:dyDescent="0.3">
      <c r="A15" s="22" t="s">
        <v>183</v>
      </c>
      <c r="B15" s="22" t="s">
        <v>15</v>
      </c>
      <c r="C15" s="77">
        <v>284</v>
      </c>
      <c r="D15" s="77" t="s">
        <v>185</v>
      </c>
      <c r="E15" s="77" t="s">
        <v>185</v>
      </c>
      <c r="F15" s="34">
        <v>2</v>
      </c>
      <c r="G15" s="25" t="s">
        <v>186</v>
      </c>
      <c r="H15" s="3">
        <f>'MAGI Redeterminations'!M15</f>
        <v>325</v>
      </c>
      <c r="I15" s="3">
        <f t="shared" si="0"/>
        <v>41</v>
      </c>
    </row>
    <row r="16" spans="1:9" ht="17.100000000000001" customHeight="1" x14ac:dyDescent="0.3">
      <c r="A16" s="22" t="s">
        <v>183</v>
      </c>
      <c r="B16" s="22" t="s">
        <v>16</v>
      </c>
      <c r="C16" s="23">
        <v>508</v>
      </c>
      <c r="D16" s="77" t="s">
        <v>185</v>
      </c>
      <c r="E16" s="77">
        <v>89</v>
      </c>
      <c r="F16" s="34">
        <v>2</v>
      </c>
      <c r="G16" s="25" t="s">
        <v>186</v>
      </c>
      <c r="H16" s="3">
        <f>'MAGI Redeterminations'!M16</f>
        <v>616</v>
      </c>
      <c r="I16" s="3">
        <f t="shared" si="0"/>
        <v>19</v>
      </c>
    </row>
    <row r="17" spans="1:9" ht="17.100000000000001" customHeight="1" x14ac:dyDescent="0.3">
      <c r="A17" s="22" t="s">
        <v>183</v>
      </c>
      <c r="B17" s="22" t="s">
        <v>17</v>
      </c>
      <c r="C17" s="77">
        <v>51</v>
      </c>
      <c r="D17" s="77" t="s">
        <v>185</v>
      </c>
      <c r="E17" s="77" t="s">
        <v>185</v>
      </c>
      <c r="F17" s="34">
        <v>1</v>
      </c>
      <c r="G17" s="25" t="s">
        <v>187</v>
      </c>
      <c r="H17" s="3" t="str">
        <f>'MAGI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22" t="s">
        <v>183</v>
      </c>
      <c r="B18" s="22" t="s">
        <v>18</v>
      </c>
      <c r="C18" s="23">
        <v>2329</v>
      </c>
      <c r="D18" s="77">
        <v>169</v>
      </c>
      <c r="E18" s="77">
        <v>293</v>
      </c>
      <c r="F18" s="34" t="s">
        <v>185</v>
      </c>
      <c r="G18" s="25" t="s">
        <v>185</v>
      </c>
      <c r="H18" s="3">
        <f>'MAGI Redeterminations'!M18</f>
        <v>2791</v>
      </c>
      <c r="I18" s="3">
        <f t="shared" si="0"/>
        <v>0</v>
      </c>
    </row>
    <row r="19" spans="1:9" ht="17.100000000000001" customHeight="1" x14ac:dyDescent="0.3">
      <c r="A19" s="22" t="s">
        <v>183</v>
      </c>
      <c r="B19" s="22" t="s">
        <v>19</v>
      </c>
      <c r="C19" s="77">
        <v>313</v>
      </c>
      <c r="D19" s="77" t="s">
        <v>185</v>
      </c>
      <c r="E19" s="77" t="s">
        <v>185</v>
      </c>
      <c r="F19" s="34">
        <v>2</v>
      </c>
      <c r="G19" s="25" t="s">
        <v>186</v>
      </c>
      <c r="H19" s="3">
        <f>'MAGI Redeterminations'!M19</f>
        <v>376</v>
      </c>
      <c r="I19" s="3">
        <f t="shared" si="0"/>
        <v>63</v>
      </c>
    </row>
    <row r="20" spans="1:9" ht="17.100000000000001" customHeight="1" x14ac:dyDescent="0.3">
      <c r="A20" s="22" t="s">
        <v>183</v>
      </c>
      <c r="B20" s="22" t="s">
        <v>20</v>
      </c>
      <c r="C20" s="77">
        <v>186</v>
      </c>
      <c r="D20" s="77" t="s">
        <v>185</v>
      </c>
      <c r="E20" s="77">
        <v>16</v>
      </c>
      <c r="F20" s="34">
        <v>1</v>
      </c>
      <c r="G20" s="25" t="s">
        <v>187</v>
      </c>
      <c r="H20" s="3">
        <f>'MAGI Redeterminations'!M20</f>
        <v>203</v>
      </c>
      <c r="I20" s="3">
        <f t="shared" si="0"/>
        <v>1</v>
      </c>
    </row>
    <row r="21" spans="1:9" ht="17.100000000000001" customHeight="1" x14ac:dyDescent="0.3">
      <c r="A21" s="22" t="s">
        <v>183</v>
      </c>
      <c r="B21" s="22" t="s">
        <v>21</v>
      </c>
      <c r="C21" s="77">
        <v>52</v>
      </c>
      <c r="D21" s="77" t="s">
        <v>185</v>
      </c>
      <c r="E21" s="77" t="s">
        <v>185</v>
      </c>
      <c r="F21" s="34">
        <v>1</v>
      </c>
      <c r="G21" s="25" t="s">
        <v>187</v>
      </c>
      <c r="H21" s="3">
        <f>'MAGI Redeterminations'!M21</f>
        <v>57</v>
      </c>
      <c r="I21" s="3">
        <f t="shared" si="0"/>
        <v>5</v>
      </c>
    </row>
    <row r="22" spans="1:9" ht="17.100000000000001" customHeight="1" x14ac:dyDescent="0.3">
      <c r="A22" s="22" t="s">
        <v>183</v>
      </c>
      <c r="B22" s="22" t="s">
        <v>22</v>
      </c>
      <c r="C22" s="23">
        <v>33580</v>
      </c>
      <c r="D22" s="23">
        <v>1515</v>
      </c>
      <c r="E22" s="23">
        <v>1929</v>
      </c>
      <c r="F22" s="34" t="s">
        <v>185</v>
      </c>
      <c r="G22" s="25" t="s">
        <v>185</v>
      </c>
      <c r="H22" s="3">
        <f>'MAGI Redeterminations'!M22</f>
        <v>37024</v>
      </c>
      <c r="I22" s="3">
        <f t="shared" si="0"/>
        <v>0</v>
      </c>
    </row>
    <row r="23" spans="1:9" ht="17.100000000000001" customHeight="1" x14ac:dyDescent="0.3">
      <c r="A23" s="22" t="s">
        <v>183</v>
      </c>
      <c r="B23" s="22" t="s">
        <v>23</v>
      </c>
      <c r="C23" s="77">
        <v>550</v>
      </c>
      <c r="D23" s="77" t="s">
        <v>185</v>
      </c>
      <c r="E23" s="77">
        <v>50</v>
      </c>
      <c r="F23" s="34">
        <v>2</v>
      </c>
      <c r="G23" s="25" t="s">
        <v>186</v>
      </c>
      <c r="H23" s="3">
        <f>'MAGI Redeterminations'!M23</f>
        <v>685</v>
      </c>
      <c r="I23" s="3">
        <f t="shared" si="0"/>
        <v>85</v>
      </c>
    </row>
    <row r="24" spans="1:9" ht="17.100000000000001" customHeight="1" x14ac:dyDescent="0.3">
      <c r="A24" s="22" t="s">
        <v>183</v>
      </c>
      <c r="B24" s="22" t="s">
        <v>24</v>
      </c>
      <c r="C24" s="77">
        <v>569</v>
      </c>
      <c r="D24" s="77">
        <v>14</v>
      </c>
      <c r="E24" s="77" t="s">
        <v>185</v>
      </c>
      <c r="F24" s="34">
        <v>2</v>
      </c>
      <c r="G24" s="25" t="s">
        <v>186</v>
      </c>
      <c r="H24" s="3">
        <f>'MAGI Redeterminations'!M24</f>
        <v>624</v>
      </c>
      <c r="I24" s="3">
        <f t="shared" si="0"/>
        <v>41</v>
      </c>
    </row>
    <row r="25" spans="1:9" ht="17.100000000000001" customHeight="1" x14ac:dyDescent="0.3">
      <c r="A25" s="22" t="s">
        <v>183</v>
      </c>
      <c r="B25" s="22" t="s">
        <v>25</v>
      </c>
      <c r="C25" s="77">
        <v>35</v>
      </c>
      <c r="D25" s="77" t="s">
        <v>185</v>
      </c>
      <c r="E25" s="77" t="s">
        <v>185</v>
      </c>
      <c r="F25" s="34">
        <v>1</v>
      </c>
      <c r="G25" s="25" t="s">
        <v>187</v>
      </c>
      <c r="H25" s="3">
        <f>'MAGI Redeterminations'!M25</f>
        <v>39</v>
      </c>
      <c r="I25" s="3">
        <f t="shared" si="0"/>
        <v>4</v>
      </c>
    </row>
    <row r="26" spans="1:9" ht="17.100000000000001" customHeight="1" x14ac:dyDescent="0.3">
      <c r="A26" s="22" t="s">
        <v>183</v>
      </c>
      <c r="B26" s="22" t="s">
        <v>26</v>
      </c>
      <c r="C26" s="77">
        <v>336</v>
      </c>
      <c r="D26" s="77" t="s">
        <v>185</v>
      </c>
      <c r="E26" s="77" t="s">
        <v>185</v>
      </c>
      <c r="F26" s="34">
        <v>2</v>
      </c>
      <c r="G26" s="25" t="s">
        <v>186</v>
      </c>
      <c r="H26" s="3">
        <f>'MAGI Redeterminations'!M26</f>
        <v>381</v>
      </c>
      <c r="I26" s="3">
        <f t="shared" si="0"/>
        <v>45</v>
      </c>
    </row>
    <row r="27" spans="1:9" ht="17.100000000000001" customHeight="1" x14ac:dyDescent="0.3">
      <c r="A27" s="22" t="s">
        <v>183</v>
      </c>
      <c r="B27" s="22" t="s">
        <v>27</v>
      </c>
      <c r="C27" s="23">
        <v>781</v>
      </c>
      <c r="D27" s="77" t="s">
        <v>185</v>
      </c>
      <c r="E27" s="77">
        <v>63</v>
      </c>
      <c r="F27" s="34">
        <v>2</v>
      </c>
      <c r="G27" s="25" t="s">
        <v>186</v>
      </c>
      <c r="H27" s="3">
        <f>'MAGI Redeterminations'!M27</f>
        <v>871</v>
      </c>
      <c r="I27" s="3">
        <f t="shared" si="0"/>
        <v>27</v>
      </c>
    </row>
    <row r="28" spans="1:9" ht="17.100000000000001" customHeight="1" x14ac:dyDescent="0.3">
      <c r="A28" s="22" t="s">
        <v>183</v>
      </c>
      <c r="B28" s="22" t="s">
        <v>28</v>
      </c>
      <c r="C28" s="77" t="s">
        <v>185</v>
      </c>
      <c r="D28" s="77">
        <v>0</v>
      </c>
      <c r="E28" s="77">
        <v>0</v>
      </c>
      <c r="F28" s="34">
        <v>1</v>
      </c>
      <c r="G28" s="25" t="s">
        <v>187</v>
      </c>
      <c r="H28" s="3" t="str">
        <f>'MAGI Redeterminations'!M28</f>
        <v>intentionally blank</v>
      </c>
      <c r="I28" s="3" t="e">
        <f t="shared" si="0"/>
        <v>#VALUE!</v>
      </c>
    </row>
    <row r="29" spans="1:9" ht="17.100000000000001" customHeight="1" x14ac:dyDescent="0.3">
      <c r="A29" s="22" t="s">
        <v>183</v>
      </c>
      <c r="B29" s="22" t="s">
        <v>29</v>
      </c>
      <c r="C29" s="77" t="s">
        <v>185</v>
      </c>
      <c r="D29" s="77">
        <v>0</v>
      </c>
      <c r="E29" s="77">
        <v>0</v>
      </c>
      <c r="F29" s="34">
        <v>2</v>
      </c>
      <c r="G29" s="25" t="s">
        <v>186</v>
      </c>
      <c r="H29" s="3" t="str">
        <f>'MAGI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2" t="s">
        <v>183</v>
      </c>
      <c r="B30" s="22" t="s">
        <v>30</v>
      </c>
      <c r="C30" s="23">
        <v>1200</v>
      </c>
      <c r="D30" s="77">
        <v>16</v>
      </c>
      <c r="E30" s="77" t="s">
        <v>185</v>
      </c>
      <c r="F30" s="34">
        <v>2</v>
      </c>
      <c r="G30" s="25" t="s">
        <v>186</v>
      </c>
      <c r="H30" s="3">
        <f>'MAGI Redeterminations'!M30</f>
        <v>1269</v>
      </c>
      <c r="I30" s="3">
        <f t="shared" si="0"/>
        <v>53</v>
      </c>
    </row>
    <row r="31" spans="1:9" ht="17.100000000000001" customHeight="1" x14ac:dyDescent="0.3">
      <c r="A31" s="22" t="s">
        <v>183</v>
      </c>
      <c r="B31" s="22" t="s">
        <v>31</v>
      </c>
      <c r="C31" s="77">
        <v>251</v>
      </c>
      <c r="D31" s="77">
        <v>6</v>
      </c>
      <c r="E31" s="77" t="s">
        <v>185</v>
      </c>
      <c r="F31" s="34">
        <v>2</v>
      </c>
      <c r="G31" s="25" t="s">
        <v>186</v>
      </c>
      <c r="H31" s="3">
        <f>'MAGI Redeterminations'!M31</f>
        <v>268</v>
      </c>
      <c r="I31" s="3">
        <f t="shared" si="0"/>
        <v>11</v>
      </c>
    </row>
    <row r="32" spans="1:9" ht="17.100000000000001" customHeight="1" x14ac:dyDescent="0.3">
      <c r="A32" s="22" t="s">
        <v>183</v>
      </c>
      <c r="B32" s="22" t="s">
        <v>32</v>
      </c>
      <c r="C32" s="77">
        <v>154</v>
      </c>
      <c r="D32" s="77" t="s">
        <v>185</v>
      </c>
      <c r="E32" s="77" t="s">
        <v>185</v>
      </c>
      <c r="F32" s="34">
        <v>2</v>
      </c>
      <c r="G32" s="25" t="s">
        <v>186</v>
      </c>
      <c r="H32" s="3">
        <f>'MAGI Redeterminations'!M32</f>
        <v>181</v>
      </c>
      <c r="I32" s="3">
        <f t="shared" si="0"/>
        <v>27</v>
      </c>
    </row>
    <row r="33" spans="1:9" ht="17.100000000000001" customHeight="1" x14ac:dyDescent="0.3">
      <c r="A33" s="22" t="s">
        <v>183</v>
      </c>
      <c r="B33" s="22" t="s">
        <v>33</v>
      </c>
      <c r="C33" s="23">
        <v>7423</v>
      </c>
      <c r="D33" s="77">
        <v>409</v>
      </c>
      <c r="E33" s="77">
        <v>589</v>
      </c>
      <c r="F33" s="34" t="s">
        <v>185</v>
      </c>
      <c r="G33" s="25" t="s">
        <v>185</v>
      </c>
      <c r="H33" s="3">
        <f>'MAGI Redeterminations'!M33</f>
        <v>8421</v>
      </c>
      <c r="I33" s="3">
        <f t="shared" si="0"/>
        <v>0</v>
      </c>
    </row>
    <row r="34" spans="1:9" ht="17.100000000000001" customHeight="1" x14ac:dyDescent="0.3">
      <c r="A34" s="22" t="s">
        <v>183</v>
      </c>
      <c r="B34" s="22" t="s">
        <v>34</v>
      </c>
      <c r="C34" s="77">
        <v>596</v>
      </c>
      <c r="D34" s="77">
        <v>24</v>
      </c>
      <c r="E34" s="77" t="s">
        <v>185</v>
      </c>
      <c r="F34" s="34">
        <v>2</v>
      </c>
      <c r="G34" s="25" t="s">
        <v>186</v>
      </c>
      <c r="H34" s="3">
        <f>'MAGI Redeterminations'!M34</f>
        <v>673</v>
      </c>
      <c r="I34" s="3">
        <f t="shared" si="0"/>
        <v>53</v>
      </c>
    </row>
    <row r="35" spans="1:9" ht="17.100000000000001" customHeight="1" x14ac:dyDescent="0.3">
      <c r="A35" s="22" t="s">
        <v>183</v>
      </c>
      <c r="B35" s="22" t="s">
        <v>35</v>
      </c>
      <c r="C35" s="77">
        <v>46</v>
      </c>
      <c r="D35" s="77" t="s">
        <v>185</v>
      </c>
      <c r="E35" s="77" t="s">
        <v>185</v>
      </c>
      <c r="F35" s="34">
        <v>1</v>
      </c>
      <c r="G35" s="25" t="s">
        <v>187</v>
      </c>
      <c r="H35" s="3">
        <f>'MAGI Redeterminations'!M35</f>
        <v>52</v>
      </c>
      <c r="I35" s="3">
        <f t="shared" si="0"/>
        <v>6</v>
      </c>
    </row>
    <row r="36" spans="1:9" ht="17.100000000000001" customHeight="1" x14ac:dyDescent="0.3">
      <c r="A36" s="22" t="s">
        <v>183</v>
      </c>
      <c r="B36" s="22" t="s">
        <v>36</v>
      </c>
      <c r="C36" s="23">
        <v>6716</v>
      </c>
      <c r="D36" s="77">
        <v>696</v>
      </c>
      <c r="E36" s="77">
        <v>617</v>
      </c>
      <c r="F36" s="34" t="s">
        <v>185</v>
      </c>
      <c r="G36" s="25" t="s">
        <v>185</v>
      </c>
      <c r="H36" s="3">
        <f>'MAGI Redeterminations'!M36</f>
        <v>8029</v>
      </c>
      <c r="I36" s="3">
        <f t="shared" si="0"/>
        <v>0</v>
      </c>
    </row>
    <row r="37" spans="1:9" ht="17.100000000000001" customHeight="1" x14ac:dyDescent="0.3">
      <c r="A37" s="22" t="s">
        <v>183</v>
      </c>
      <c r="B37" s="22" t="s">
        <v>37</v>
      </c>
      <c r="C37" s="23">
        <v>4395</v>
      </c>
      <c r="D37" s="77">
        <v>183</v>
      </c>
      <c r="E37" s="77">
        <v>333</v>
      </c>
      <c r="F37" s="34" t="s">
        <v>185</v>
      </c>
      <c r="G37" s="25" t="s">
        <v>185</v>
      </c>
      <c r="H37" s="3">
        <f>'MAGI Redeterminations'!M37</f>
        <v>4911</v>
      </c>
      <c r="I37" s="3">
        <f t="shared" si="0"/>
        <v>0</v>
      </c>
    </row>
    <row r="38" spans="1:9" ht="17.100000000000001" customHeight="1" x14ac:dyDescent="0.3">
      <c r="A38" s="22" t="s">
        <v>183</v>
      </c>
      <c r="B38" s="22" t="s">
        <v>38</v>
      </c>
      <c r="C38" s="77">
        <v>114</v>
      </c>
      <c r="D38" s="77" t="s">
        <v>185</v>
      </c>
      <c r="E38" s="77" t="s">
        <v>185</v>
      </c>
      <c r="F38" s="34">
        <v>1</v>
      </c>
      <c r="G38" s="25" t="s">
        <v>187</v>
      </c>
      <c r="H38" s="3">
        <f>'MAGI Redeterminations'!M38</f>
        <v>119</v>
      </c>
      <c r="I38" s="3">
        <f t="shared" si="0"/>
        <v>5</v>
      </c>
    </row>
    <row r="39" spans="1:9" ht="17.100000000000001" customHeight="1" x14ac:dyDescent="0.3">
      <c r="A39" s="22" t="s">
        <v>183</v>
      </c>
      <c r="B39" s="22" t="s">
        <v>39</v>
      </c>
      <c r="C39" s="23">
        <v>5000</v>
      </c>
      <c r="D39" s="77">
        <v>275</v>
      </c>
      <c r="E39" s="77">
        <v>454</v>
      </c>
      <c r="F39" s="34" t="s">
        <v>185</v>
      </c>
      <c r="G39" s="25" t="s">
        <v>185</v>
      </c>
      <c r="H39" s="3">
        <f>'MAGI Redeterminations'!M39</f>
        <v>5729</v>
      </c>
      <c r="I39" s="3">
        <f t="shared" si="0"/>
        <v>0</v>
      </c>
    </row>
    <row r="40" spans="1:9" ht="17.100000000000001" customHeight="1" x14ac:dyDescent="0.3">
      <c r="A40" s="22" t="s">
        <v>183</v>
      </c>
      <c r="B40" s="22" t="s">
        <v>40</v>
      </c>
      <c r="C40" s="23">
        <v>7320</v>
      </c>
      <c r="D40" s="77">
        <v>734</v>
      </c>
      <c r="E40" s="77">
        <v>755</v>
      </c>
      <c r="F40" s="34" t="s">
        <v>185</v>
      </c>
      <c r="G40" s="25" t="s">
        <v>185</v>
      </c>
      <c r="H40" s="3">
        <f>'MAGI Redeterminations'!M40</f>
        <v>8809</v>
      </c>
      <c r="I40" s="3">
        <f t="shared" si="0"/>
        <v>0</v>
      </c>
    </row>
    <row r="41" spans="1:9" ht="17.100000000000001" customHeight="1" x14ac:dyDescent="0.3">
      <c r="A41" s="22" t="s">
        <v>183</v>
      </c>
      <c r="B41" s="22" t="s">
        <v>41</v>
      </c>
      <c r="C41" s="23">
        <v>2446</v>
      </c>
      <c r="D41" s="77" t="s">
        <v>185</v>
      </c>
      <c r="E41" s="77">
        <v>114</v>
      </c>
      <c r="F41" s="34">
        <v>2</v>
      </c>
      <c r="G41" s="25" t="s">
        <v>186</v>
      </c>
      <c r="H41" s="3">
        <f>'MAGI Redeterminations'!M41</f>
        <v>2714</v>
      </c>
      <c r="I41" s="3">
        <f t="shared" si="0"/>
        <v>154</v>
      </c>
    </row>
    <row r="42" spans="1:9" ht="17.100000000000001" customHeight="1" x14ac:dyDescent="0.3">
      <c r="A42" s="22" t="s">
        <v>183</v>
      </c>
      <c r="B42" s="22" t="s">
        <v>42</v>
      </c>
      <c r="C42" s="23">
        <v>2031</v>
      </c>
      <c r="D42" s="77">
        <v>219</v>
      </c>
      <c r="E42" s="77">
        <v>174</v>
      </c>
      <c r="F42" s="34" t="s">
        <v>185</v>
      </c>
      <c r="G42" s="25" t="s">
        <v>185</v>
      </c>
      <c r="H42" s="3">
        <f>'MAGI Redeterminations'!M42</f>
        <v>2424</v>
      </c>
      <c r="I42" s="3">
        <f t="shared" si="0"/>
        <v>0</v>
      </c>
    </row>
    <row r="43" spans="1:9" ht="17.100000000000001" customHeight="1" x14ac:dyDescent="0.3">
      <c r="A43" s="22" t="s">
        <v>183</v>
      </c>
      <c r="B43" s="22" t="s">
        <v>43</v>
      </c>
      <c r="C43" s="77">
        <v>617</v>
      </c>
      <c r="D43" s="77" t="s">
        <v>185</v>
      </c>
      <c r="E43" s="77">
        <v>49</v>
      </c>
      <c r="F43" s="34">
        <v>2</v>
      </c>
      <c r="G43" s="25" t="s">
        <v>186</v>
      </c>
      <c r="H43" s="3">
        <f>'MAGI Redeterminations'!M43</f>
        <v>730</v>
      </c>
      <c r="I43" s="3">
        <f t="shared" si="0"/>
        <v>64</v>
      </c>
    </row>
    <row r="44" spans="1:9" ht="17.100000000000001" customHeight="1" x14ac:dyDescent="0.3">
      <c r="A44" s="22" t="s">
        <v>183</v>
      </c>
      <c r="B44" s="22" t="s">
        <v>44</v>
      </c>
      <c r="C44" s="23">
        <v>1709</v>
      </c>
      <c r="D44" s="77" t="s">
        <v>185</v>
      </c>
      <c r="E44" s="77">
        <v>96</v>
      </c>
      <c r="F44" s="34">
        <v>2</v>
      </c>
      <c r="G44" s="25" t="s">
        <v>186</v>
      </c>
      <c r="H44" s="3">
        <f>'MAGI Redeterminations'!M44</f>
        <v>1855</v>
      </c>
      <c r="I44" s="3">
        <f t="shared" si="0"/>
        <v>50</v>
      </c>
    </row>
    <row r="45" spans="1:9" ht="17.100000000000001" customHeight="1" x14ac:dyDescent="0.3">
      <c r="A45" s="22" t="s">
        <v>183</v>
      </c>
      <c r="B45" s="22" t="s">
        <v>45</v>
      </c>
      <c r="C45" s="23">
        <v>1234</v>
      </c>
      <c r="D45" s="77">
        <v>28</v>
      </c>
      <c r="E45" s="77" t="s">
        <v>185</v>
      </c>
      <c r="F45" s="34">
        <v>2</v>
      </c>
      <c r="G45" s="25" t="s">
        <v>186</v>
      </c>
      <c r="H45" s="3">
        <f>'MAGI Redeterminations'!M45</f>
        <v>1313</v>
      </c>
      <c r="I45" s="3">
        <f t="shared" si="0"/>
        <v>51</v>
      </c>
    </row>
    <row r="46" spans="1:9" ht="17.100000000000001" customHeight="1" x14ac:dyDescent="0.3">
      <c r="A46" s="22" t="s">
        <v>183</v>
      </c>
      <c r="B46" s="22" t="s">
        <v>46</v>
      </c>
      <c r="C46" s="23">
        <v>4129</v>
      </c>
      <c r="D46" s="77">
        <v>186</v>
      </c>
      <c r="E46" s="77">
        <v>254</v>
      </c>
      <c r="F46" s="34" t="s">
        <v>185</v>
      </c>
      <c r="G46" s="25" t="s">
        <v>185</v>
      </c>
      <c r="H46" s="3">
        <f>'MAGI Redeterminations'!M46</f>
        <v>4569</v>
      </c>
      <c r="I46" s="3">
        <f t="shared" si="0"/>
        <v>0</v>
      </c>
    </row>
    <row r="47" spans="1:9" ht="17.100000000000001" customHeight="1" x14ac:dyDescent="0.3">
      <c r="A47" s="22" t="s">
        <v>183</v>
      </c>
      <c r="B47" s="22" t="s">
        <v>47</v>
      </c>
      <c r="C47" s="77">
        <v>529</v>
      </c>
      <c r="D47" s="77">
        <v>27</v>
      </c>
      <c r="E47" s="77" t="s">
        <v>185</v>
      </c>
      <c r="F47" s="34">
        <v>2</v>
      </c>
      <c r="G47" s="25" t="s">
        <v>186</v>
      </c>
      <c r="H47" s="3">
        <f>'MAGI Redeterminations'!M47</f>
        <v>585</v>
      </c>
      <c r="I47" s="3">
        <f t="shared" si="0"/>
        <v>29</v>
      </c>
    </row>
    <row r="48" spans="1:9" ht="17.100000000000001" customHeight="1" x14ac:dyDescent="0.3">
      <c r="A48" s="22" t="s">
        <v>183</v>
      </c>
      <c r="B48" s="22" t="s">
        <v>48</v>
      </c>
      <c r="C48" s="77">
        <v>263</v>
      </c>
      <c r="D48" s="77">
        <v>16</v>
      </c>
      <c r="E48" s="77" t="s">
        <v>185</v>
      </c>
      <c r="F48" s="34">
        <v>2</v>
      </c>
      <c r="G48" s="25" t="s">
        <v>186</v>
      </c>
      <c r="H48" s="3">
        <f>'MAGI Redeterminations'!M48</f>
        <v>307</v>
      </c>
      <c r="I48" s="3">
        <f t="shared" si="0"/>
        <v>28</v>
      </c>
    </row>
    <row r="49" spans="1:9" ht="17.100000000000001" customHeight="1" x14ac:dyDescent="0.3">
      <c r="A49" s="22" t="s">
        <v>183</v>
      </c>
      <c r="B49" s="22" t="s">
        <v>49</v>
      </c>
      <c r="C49" s="77" t="s">
        <v>185</v>
      </c>
      <c r="D49" s="77" t="s">
        <v>185</v>
      </c>
      <c r="E49" s="77" t="s">
        <v>185</v>
      </c>
      <c r="F49" s="34">
        <v>1</v>
      </c>
      <c r="G49" s="25" t="s">
        <v>187</v>
      </c>
      <c r="H49" s="3" t="str">
        <f>'MAGI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2" t="s">
        <v>183</v>
      </c>
      <c r="B50" s="22" t="s">
        <v>50</v>
      </c>
      <c r="C50" s="77">
        <v>92</v>
      </c>
      <c r="D50" s="77" t="s">
        <v>185</v>
      </c>
      <c r="E50" s="77" t="s">
        <v>185</v>
      </c>
      <c r="F50" s="34">
        <v>1</v>
      </c>
      <c r="G50" s="25" t="s">
        <v>187</v>
      </c>
      <c r="H50" s="3">
        <f>'MAGI Redeterminations'!M50</f>
        <v>101</v>
      </c>
      <c r="I50" s="3">
        <f t="shared" si="0"/>
        <v>9</v>
      </c>
    </row>
    <row r="51" spans="1:9" ht="17.100000000000001" customHeight="1" x14ac:dyDescent="0.3">
      <c r="A51" s="22" t="s">
        <v>183</v>
      </c>
      <c r="B51" s="22" t="s">
        <v>51</v>
      </c>
      <c r="C51" s="23">
        <v>1104</v>
      </c>
      <c r="D51" s="77">
        <v>32</v>
      </c>
      <c r="E51" s="77" t="s">
        <v>185</v>
      </c>
      <c r="F51" s="34">
        <v>2</v>
      </c>
      <c r="G51" s="25" t="s">
        <v>186</v>
      </c>
      <c r="H51" s="3">
        <f>'MAGI Redeterminations'!M51</f>
        <v>1188</v>
      </c>
      <c r="I51" s="3">
        <f t="shared" si="0"/>
        <v>52</v>
      </c>
    </row>
    <row r="52" spans="1:9" ht="17.100000000000001" customHeight="1" x14ac:dyDescent="0.3">
      <c r="A52" s="22" t="s">
        <v>183</v>
      </c>
      <c r="B52" s="22" t="s">
        <v>52</v>
      </c>
      <c r="C52" s="23">
        <v>943</v>
      </c>
      <c r="D52" s="77">
        <v>40</v>
      </c>
      <c r="E52" s="77" t="s">
        <v>185</v>
      </c>
      <c r="F52" s="34">
        <v>2</v>
      </c>
      <c r="G52" s="25" t="s">
        <v>186</v>
      </c>
      <c r="H52" s="3">
        <f>'MAGI Redeterminations'!M52</f>
        <v>1064</v>
      </c>
      <c r="I52" s="3">
        <f t="shared" si="0"/>
        <v>81</v>
      </c>
    </row>
    <row r="53" spans="1:9" ht="17.100000000000001" customHeight="1" x14ac:dyDescent="0.3">
      <c r="A53" s="22" t="s">
        <v>183</v>
      </c>
      <c r="B53" s="22" t="s">
        <v>53</v>
      </c>
      <c r="C53" s="23">
        <v>1462</v>
      </c>
      <c r="D53" s="77">
        <v>52</v>
      </c>
      <c r="E53" s="77">
        <v>129</v>
      </c>
      <c r="F53" s="34" t="s">
        <v>185</v>
      </c>
      <c r="G53" s="25" t="s">
        <v>185</v>
      </c>
      <c r="H53" s="3">
        <f>'MAGI Redeterminations'!M53</f>
        <v>1643</v>
      </c>
      <c r="I53" s="3">
        <f t="shared" si="0"/>
        <v>0</v>
      </c>
    </row>
    <row r="54" spans="1:9" ht="17.100000000000001" customHeight="1" x14ac:dyDescent="0.3">
      <c r="A54" s="22" t="s">
        <v>183</v>
      </c>
      <c r="B54" s="22" t="s">
        <v>54</v>
      </c>
      <c r="C54" s="77">
        <v>193</v>
      </c>
      <c r="D54" s="77" t="s">
        <v>185</v>
      </c>
      <c r="E54" s="77" t="s">
        <v>185</v>
      </c>
      <c r="F54" s="34">
        <v>1</v>
      </c>
      <c r="G54" s="25" t="s">
        <v>187</v>
      </c>
      <c r="H54" s="3">
        <f>'MAGI Redeterminations'!M54</f>
        <v>204</v>
      </c>
      <c r="I54" s="3">
        <f t="shared" si="0"/>
        <v>11</v>
      </c>
    </row>
    <row r="55" spans="1:9" ht="17.100000000000001" customHeight="1" x14ac:dyDescent="0.3">
      <c r="A55" s="22" t="s">
        <v>183</v>
      </c>
      <c r="B55" s="22" t="s">
        <v>55</v>
      </c>
      <c r="C55" s="77">
        <v>148</v>
      </c>
      <c r="D55" s="77" t="s">
        <v>185</v>
      </c>
      <c r="E55" s="77">
        <v>9</v>
      </c>
      <c r="F55" s="34">
        <v>1</v>
      </c>
      <c r="G55" s="25" t="s">
        <v>187</v>
      </c>
      <c r="H55" s="3">
        <f>'MAGI Redeterminations'!M55</f>
        <v>157</v>
      </c>
      <c r="I55" s="3">
        <f t="shared" si="0"/>
        <v>0</v>
      </c>
    </row>
    <row r="56" spans="1:9" ht="17.100000000000001" customHeight="1" x14ac:dyDescent="0.3">
      <c r="A56" s="22" t="s">
        <v>183</v>
      </c>
      <c r="B56" s="22" t="s">
        <v>56</v>
      </c>
      <c r="C56" s="77">
        <v>14</v>
      </c>
      <c r="D56" s="77" t="s">
        <v>185</v>
      </c>
      <c r="E56" s="77" t="s">
        <v>185</v>
      </c>
      <c r="F56" s="34">
        <v>1</v>
      </c>
      <c r="G56" s="25" t="s">
        <v>187</v>
      </c>
      <c r="H56" s="3">
        <f>'MAGI Redeterminations'!M56</f>
        <v>19</v>
      </c>
      <c r="I56" s="3">
        <f t="shared" si="0"/>
        <v>5</v>
      </c>
    </row>
    <row r="57" spans="1:9" ht="17.100000000000001" customHeight="1" x14ac:dyDescent="0.3">
      <c r="A57" s="22" t="s">
        <v>183</v>
      </c>
      <c r="B57" s="22" t="s">
        <v>57</v>
      </c>
      <c r="C57" s="23">
        <v>1453</v>
      </c>
      <c r="D57" s="77" t="s">
        <v>185</v>
      </c>
      <c r="E57" s="77">
        <v>182</v>
      </c>
      <c r="F57" s="34">
        <v>2</v>
      </c>
      <c r="G57" s="25" t="s">
        <v>186</v>
      </c>
      <c r="H57" s="3">
        <f>'MAGI Redeterminations'!M57</f>
        <v>1700</v>
      </c>
      <c r="I57" s="3">
        <f t="shared" si="0"/>
        <v>65</v>
      </c>
    </row>
    <row r="58" spans="1:9" ht="17.100000000000001" customHeight="1" x14ac:dyDescent="0.3">
      <c r="A58" s="22" t="s">
        <v>183</v>
      </c>
      <c r="B58" s="22" t="s">
        <v>58</v>
      </c>
      <c r="C58" s="77">
        <v>95</v>
      </c>
      <c r="D58" s="77">
        <v>10</v>
      </c>
      <c r="E58" s="77" t="s">
        <v>185</v>
      </c>
      <c r="F58" s="34">
        <v>2</v>
      </c>
      <c r="G58" s="25" t="s">
        <v>186</v>
      </c>
      <c r="H58" s="3">
        <f>'MAGI Redeterminations'!M58</f>
        <v>119</v>
      </c>
      <c r="I58" s="3">
        <f t="shared" si="0"/>
        <v>14</v>
      </c>
    </row>
    <row r="59" spans="1:9" ht="17.100000000000001" customHeight="1" x14ac:dyDescent="0.3">
      <c r="A59" s="22" t="s">
        <v>183</v>
      </c>
      <c r="B59" s="22" t="s">
        <v>59</v>
      </c>
      <c r="C59" s="23">
        <v>1682</v>
      </c>
      <c r="D59" s="77">
        <v>59</v>
      </c>
      <c r="E59" s="77">
        <v>101</v>
      </c>
      <c r="F59" s="34" t="s">
        <v>185</v>
      </c>
      <c r="G59" s="25" t="s">
        <v>185</v>
      </c>
      <c r="H59" s="3">
        <f>'MAGI Redeterminations'!M59</f>
        <v>1842</v>
      </c>
      <c r="I59" s="3">
        <f t="shared" si="0"/>
        <v>0</v>
      </c>
    </row>
    <row r="60" spans="1:9" ht="17.100000000000001" customHeight="1" x14ac:dyDescent="0.3">
      <c r="A60" s="22" t="s">
        <v>183</v>
      </c>
      <c r="B60" s="22" t="s">
        <v>60</v>
      </c>
      <c r="C60" s="77">
        <v>371</v>
      </c>
      <c r="D60" s="77" t="s">
        <v>185</v>
      </c>
      <c r="E60" s="77">
        <v>34</v>
      </c>
      <c r="F60" s="34">
        <v>2</v>
      </c>
      <c r="G60" s="25" t="s">
        <v>186</v>
      </c>
      <c r="H60" s="3">
        <f>'MAGI Redeterminations'!M60</f>
        <v>431</v>
      </c>
      <c r="I60" s="3">
        <f t="shared" si="0"/>
        <v>26</v>
      </c>
    </row>
    <row r="61" spans="1:9" ht="17.100000000000001" customHeight="1" x14ac:dyDescent="0.3">
      <c r="A61" s="22" t="s">
        <v>183</v>
      </c>
      <c r="B61" s="22" t="s">
        <v>61</v>
      </c>
      <c r="C61" s="77">
        <v>204</v>
      </c>
      <c r="D61" s="77" t="s">
        <v>185</v>
      </c>
      <c r="E61" s="77">
        <v>7</v>
      </c>
      <c r="F61" s="34">
        <v>1</v>
      </c>
      <c r="G61" s="25" t="s">
        <v>187</v>
      </c>
      <c r="H61" s="3">
        <f>'MAGI Redeterminations'!M61</f>
        <v>214</v>
      </c>
      <c r="I61" s="3">
        <f t="shared" si="0"/>
        <v>3</v>
      </c>
    </row>
    <row r="62" spans="1:9" ht="17.100000000000001" customHeight="1" x14ac:dyDescent="0.3">
      <c r="A62" s="29" t="s">
        <v>183</v>
      </c>
      <c r="B62" s="29" t="s">
        <v>62</v>
      </c>
      <c r="C62" s="30">
        <v>106357</v>
      </c>
      <c r="D62" s="30">
        <v>5722</v>
      </c>
      <c r="E62" s="30">
        <v>7696</v>
      </c>
      <c r="F62" s="53" t="s">
        <v>185</v>
      </c>
      <c r="G62" s="54" t="s">
        <v>185</v>
      </c>
      <c r="H62" s="3">
        <f>'MAGI Redeterminations'!M62</f>
        <v>119775</v>
      </c>
      <c r="I62" s="3">
        <f t="shared" si="0"/>
        <v>0</v>
      </c>
    </row>
    <row r="63" spans="1:9" ht="17.100000000000001" customHeight="1" x14ac:dyDescent="0.3">
      <c r="A63" s="33" t="s">
        <v>105</v>
      </c>
    </row>
  </sheetData>
  <sheetProtection sheet="1" objects="1" scenarios="1" selectLockedCells="1"/>
  <conditionalFormatting sqref="A4:G62">
    <cfRule type="expression" dxfId="5" priority="2">
      <formula>MOD(ROW(),2)=0</formula>
    </cfRule>
  </conditionalFormatting>
  <conditionalFormatting sqref="I4:I62">
    <cfRule type="cellIs" dxfId="4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5" width="19.85546875" style="2" bestFit="1" customWidth="1"/>
    <col min="6" max="6" width="22.5703125" style="17" bestFit="1" customWidth="1"/>
    <col min="7" max="7" width="42.7109375" style="20" customWidth="1"/>
    <col min="8" max="16384" width="11.42578125" style="2" hidden="1"/>
  </cols>
  <sheetData>
    <row r="1" spans="1:9" ht="17.100000000000001" customHeight="1" x14ac:dyDescent="0.3">
      <c r="A1" s="12" t="s">
        <v>175</v>
      </c>
    </row>
    <row r="2" spans="1:9" s="1" customFormat="1" ht="23.1" customHeight="1" x14ac:dyDescent="0.45">
      <c r="A2" s="14" t="s">
        <v>99</v>
      </c>
      <c r="F2" s="18"/>
      <c r="G2" s="21"/>
    </row>
    <row r="3" spans="1:9" ht="17.100000000000001" customHeight="1" x14ac:dyDescent="0.3">
      <c r="A3" s="26" t="s">
        <v>0</v>
      </c>
      <c r="B3" s="26" t="s">
        <v>122</v>
      </c>
      <c r="C3" s="26" t="s">
        <v>96</v>
      </c>
      <c r="D3" s="26" t="s">
        <v>100</v>
      </c>
      <c r="E3" s="26" t="s">
        <v>98</v>
      </c>
      <c r="F3" s="35" t="s">
        <v>2</v>
      </c>
      <c r="G3" s="26" t="s">
        <v>3</v>
      </c>
    </row>
    <row r="4" spans="1:9" ht="17.100000000000001" customHeight="1" x14ac:dyDescent="0.3">
      <c r="A4" s="22" t="s">
        <v>183</v>
      </c>
      <c r="B4" s="22" t="s">
        <v>4</v>
      </c>
      <c r="C4" s="23">
        <v>1124</v>
      </c>
      <c r="D4" s="23">
        <v>5</v>
      </c>
      <c r="E4" s="77">
        <v>27</v>
      </c>
      <c r="F4" s="34" t="s">
        <v>185</v>
      </c>
      <c r="G4" s="25" t="s">
        <v>185</v>
      </c>
      <c r="H4" s="2">
        <f>'Non-MAGI Redeterminations'!M4</f>
        <v>1156</v>
      </c>
      <c r="I4" s="3">
        <f>H4-(SUM(C4:E4))</f>
        <v>0</v>
      </c>
    </row>
    <row r="5" spans="1:9" ht="17.100000000000001" customHeight="1" x14ac:dyDescent="0.3">
      <c r="A5" s="22" t="s">
        <v>183</v>
      </c>
      <c r="B5" s="22" t="s">
        <v>5</v>
      </c>
      <c r="C5" s="77" t="s">
        <v>185</v>
      </c>
      <c r="D5" s="23">
        <v>0</v>
      </c>
      <c r="E5" s="77">
        <v>0</v>
      </c>
      <c r="F5" s="34">
        <v>1</v>
      </c>
      <c r="G5" s="25" t="s">
        <v>187</v>
      </c>
      <c r="H5" s="2" t="str">
        <f>'Non-MAGI Redeterminations'!M5</f>
        <v>intentionally blank</v>
      </c>
      <c r="I5" s="3" t="e">
        <f t="shared" ref="I5:I62" si="0">H5-(SUM(C5:E5))</f>
        <v>#VALUE!</v>
      </c>
    </row>
    <row r="6" spans="1:9" ht="17.100000000000001" customHeight="1" x14ac:dyDescent="0.3">
      <c r="A6" s="22" t="s">
        <v>183</v>
      </c>
      <c r="B6" s="22" t="s">
        <v>6</v>
      </c>
      <c r="C6" s="77">
        <v>26</v>
      </c>
      <c r="D6" s="23">
        <v>0</v>
      </c>
      <c r="E6" s="77" t="s">
        <v>185</v>
      </c>
      <c r="F6" s="34">
        <v>2</v>
      </c>
      <c r="G6" s="25" t="s">
        <v>186</v>
      </c>
      <c r="H6" s="2">
        <f>'Non-MAGI Redeterminations'!M6</f>
        <v>33</v>
      </c>
      <c r="I6" s="3">
        <f t="shared" si="0"/>
        <v>7</v>
      </c>
    </row>
    <row r="7" spans="1:9" ht="17.100000000000001" customHeight="1" x14ac:dyDescent="0.3">
      <c r="A7" s="22" t="s">
        <v>183</v>
      </c>
      <c r="B7" s="22" t="s">
        <v>7</v>
      </c>
      <c r="C7" s="77">
        <v>101</v>
      </c>
      <c r="D7" s="23">
        <v>0</v>
      </c>
      <c r="E7" s="77" t="s">
        <v>185</v>
      </c>
      <c r="F7" s="34">
        <v>1</v>
      </c>
      <c r="G7" s="25" t="s">
        <v>187</v>
      </c>
      <c r="H7" s="2">
        <f>'Non-MAGI Redeterminations'!M7</f>
        <v>104</v>
      </c>
      <c r="I7" s="3">
        <f t="shared" si="0"/>
        <v>3</v>
      </c>
    </row>
    <row r="8" spans="1:9" ht="17.100000000000001" customHeight="1" x14ac:dyDescent="0.3">
      <c r="A8" s="22" t="s">
        <v>183</v>
      </c>
      <c r="B8" s="22" t="s">
        <v>8</v>
      </c>
      <c r="C8" s="77">
        <v>38</v>
      </c>
      <c r="D8" s="23">
        <v>0</v>
      </c>
      <c r="E8" s="77">
        <v>0</v>
      </c>
      <c r="F8" s="34" t="s">
        <v>185</v>
      </c>
      <c r="G8" s="25" t="s">
        <v>185</v>
      </c>
      <c r="H8" s="2">
        <f>'Non-MAGI Redeterminations'!M8</f>
        <v>38</v>
      </c>
      <c r="I8" s="3">
        <f t="shared" si="0"/>
        <v>0</v>
      </c>
    </row>
    <row r="9" spans="1:9" ht="17.100000000000001" customHeight="1" x14ac:dyDescent="0.3">
      <c r="A9" s="22" t="s">
        <v>183</v>
      </c>
      <c r="B9" s="22" t="s">
        <v>9</v>
      </c>
      <c r="C9" s="77">
        <v>29</v>
      </c>
      <c r="D9" s="23">
        <v>0</v>
      </c>
      <c r="E9" s="77" t="s">
        <v>185</v>
      </c>
      <c r="F9" s="34">
        <v>1</v>
      </c>
      <c r="G9" s="25" t="s">
        <v>187</v>
      </c>
      <c r="H9" s="2">
        <f>'Non-MAGI Redeterminations'!M9</f>
        <v>31</v>
      </c>
      <c r="I9" s="3">
        <f t="shared" si="0"/>
        <v>2</v>
      </c>
    </row>
    <row r="10" spans="1:9" ht="17.100000000000001" customHeight="1" x14ac:dyDescent="0.3">
      <c r="A10" s="22" t="s">
        <v>183</v>
      </c>
      <c r="B10" s="22" t="s">
        <v>10</v>
      </c>
      <c r="C10" s="77">
        <v>663</v>
      </c>
      <c r="D10" s="23">
        <v>0</v>
      </c>
      <c r="E10" s="77">
        <v>19</v>
      </c>
      <c r="F10" s="34" t="s">
        <v>185</v>
      </c>
      <c r="G10" s="25" t="s">
        <v>185</v>
      </c>
      <c r="H10" s="2">
        <f>'Non-MAGI Redeterminations'!M10</f>
        <v>682</v>
      </c>
      <c r="I10" s="3">
        <f t="shared" si="0"/>
        <v>0</v>
      </c>
    </row>
    <row r="11" spans="1:9" ht="17.100000000000001" customHeight="1" x14ac:dyDescent="0.3">
      <c r="A11" s="22" t="s">
        <v>183</v>
      </c>
      <c r="B11" s="22" t="s">
        <v>11</v>
      </c>
      <c r="C11" s="77">
        <v>29</v>
      </c>
      <c r="D11" s="23">
        <v>0</v>
      </c>
      <c r="E11" s="77" t="s">
        <v>185</v>
      </c>
      <c r="F11" s="34">
        <v>1</v>
      </c>
      <c r="G11" s="25" t="s">
        <v>187</v>
      </c>
      <c r="H11" s="2">
        <f>'Non-MAGI Redeterminations'!M11</f>
        <v>32</v>
      </c>
      <c r="I11" s="3">
        <f t="shared" si="0"/>
        <v>3</v>
      </c>
    </row>
    <row r="12" spans="1:9" ht="17.100000000000001" customHeight="1" x14ac:dyDescent="0.3">
      <c r="A12" s="22" t="s">
        <v>183</v>
      </c>
      <c r="B12" s="22" t="s">
        <v>12</v>
      </c>
      <c r="C12" s="77">
        <v>69</v>
      </c>
      <c r="D12" s="23">
        <v>0</v>
      </c>
      <c r="E12" s="77" t="s">
        <v>185</v>
      </c>
      <c r="F12" s="34">
        <v>1</v>
      </c>
      <c r="G12" s="25" t="s">
        <v>187</v>
      </c>
      <c r="H12" s="2">
        <f>'Non-MAGI Redeterminations'!M12</f>
        <v>70</v>
      </c>
      <c r="I12" s="3">
        <f t="shared" si="0"/>
        <v>1</v>
      </c>
    </row>
    <row r="13" spans="1:9" ht="17.100000000000001" customHeight="1" x14ac:dyDescent="0.3">
      <c r="A13" s="22" t="s">
        <v>183</v>
      </c>
      <c r="B13" s="22" t="s">
        <v>13</v>
      </c>
      <c r="C13" s="77">
        <v>831</v>
      </c>
      <c r="D13" s="23" t="s">
        <v>185</v>
      </c>
      <c r="E13" s="77" t="s">
        <v>185</v>
      </c>
      <c r="F13" s="34">
        <v>1</v>
      </c>
      <c r="G13" s="25" t="s">
        <v>187</v>
      </c>
      <c r="H13" s="2">
        <f>'Non-MAGI Redeterminations'!M13</f>
        <v>872</v>
      </c>
      <c r="I13" s="3">
        <f t="shared" si="0"/>
        <v>41</v>
      </c>
    </row>
    <row r="14" spans="1:9" ht="17.100000000000001" customHeight="1" x14ac:dyDescent="0.3">
      <c r="A14" s="22" t="s">
        <v>183</v>
      </c>
      <c r="B14" s="22" t="s">
        <v>14</v>
      </c>
      <c r="C14" s="77">
        <v>25</v>
      </c>
      <c r="D14" s="23">
        <v>0</v>
      </c>
      <c r="E14" s="77" t="s">
        <v>185</v>
      </c>
      <c r="F14" s="34">
        <v>1</v>
      </c>
      <c r="G14" s="25" t="s">
        <v>187</v>
      </c>
      <c r="H14" s="2">
        <f>'Non-MAGI Redeterminations'!M14</f>
        <v>28</v>
      </c>
      <c r="I14" s="3">
        <f t="shared" si="0"/>
        <v>3</v>
      </c>
    </row>
    <row r="15" spans="1:9" ht="17.100000000000001" customHeight="1" x14ac:dyDescent="0.3">
      <c r="A15" s="22" t="s">
        <v>183</v>
      </c>
      <c r="B15" s="22" t="s">
        <v>15</v>
      </c>
      <c r="C15" s="77">
        <v>115</v>
      </c>
      <c r="D15" s="23" t="s">
        <v>185</v>
      </c>
      <c r="E15" s="77" t="s">
        <v>185</v>
      </c>
      <c r="F15" s="34">
        <v>1</v>
      </c>
      <c r="G15" s="25" t="s">
        <v>187</v>
      </c>
      <c r="H15" s="2">
        <f>'Non-MAGI Redeterminations'!M15</f>
        <v>120</v>
      </c>
      <c r="I15" s="3">
        <f t="shared" si="0"/>
        <v>5</v>
      </c>
    </row>
    <row r="16" spans="1:9" ht="17.100000000000001" customHeight="1" x14ac:dyDescent="0.3">
      <c r="A16" s="22" t="s">
        <v>183</v>
      </c>
      <c r="B16" s="22" t="s">
        <v>16</v>
      </c>
      <c r="C16" s="77">
        <v>187</v>
      </c>
      <c r="D16" s="23" t="s">
        <v>185</v>
      </c>
      <c r="E16" s="77" t="s">
        <v>185</v>
      </c>
      <c r="F16" s="34">
        <v>1</v>
      </c>
      <c r="G16" s="25" t="s">
        <v>187</v>
      </c>
      <c r="H16" s="2">
        <f>'Non-MAGI Redeterminations'!M16</f>
        <v>202</v>
      </c>
      <c r="I16" s="3">
        <f t="shared" si="0"/>
        <v>15</v>
      </c>
    </row>
    <row r="17" spans="1:9" ht="17.100000000000001" customHeight="1" x14ac:dyDescent="0.3">
      <c r="A17" s="22" t="s">
        <v>183</v>
      </c>
      <c r="B17" s="22" t="s">
        <v>17</v>
      </c>
      <c r="C17" s="77">
        <v>16</v>
      </c>
      <c r="D17" s="23" t="s">
        <v>185</v>
      </c>
      <c r="E17" s="77" t="s">
        <v>185</v>
      </c>
      <c r="F17" s="34">
        <v>1</v>
      </c>
      <c r="G17" s="25" t="s">
        <v>187</v>
      </c>
      <c r="H17" s="2" t="str">
        <f>'Non-MAGI Redeterminations'!M17</f>
        <v>intentionally blank</v>
      </c>
      <c r="I17" s="3" t="e">
        <f t="shared" si="0"/>
        <v>#VALUE!</v>
      </c>
    </row>
    <row r="18" spans="1:9" ht="17.100000000000001" customHeight="1" x14ac:dyDescent="0.3">
      <c r="A18" s="22" t="s">
        <v>183</v>
      </c>
      <c r="B18" s="22" t="s">
        <v>18</v>
      </c>
      <c r="C18" s="77">
        <v>608</v>
      </c>
      <c r="D18" s="23">
        <v>8</v>
      </c>
      <c r="E18" s="77">
        <v>26</v>
      </c>
      <c r="F18" s="34" t="s">
        <v>185</v>
      </c>
      <c r="G18" s="25" t="s">
        <v>185</v>
      </c>
      <c r="H18" s="2">
        <f>'Non-MAGI Redeterminations'!M18</f>
        <v>642</v>
      </c>
      <c r="I18" s="3">
        <f t="shared" si="0"/>
        <v>0</v>
      </c>
    </row>
    <row r="19" spans="1:9" ht="17.100000000000001" customHeight="1" x14ac:dyDescent="0.3">
      <c r="A19" s="22" t="s">
        <v>183</v>
      </c>
      <c r="B19" s="22" t="s">
        <v>19</v>
      </c>
      <c r="C19" s="77">
        <v>64</v>
      </c>
      <c r="D19" s="23" t="s">
        <v>185</v>
      </c>
      <c r="E19" s="77" t="s">
        <v>185</v>
      </c>
      <c r="F19" s="34">
        <v>1</v>
      </c>
      <c r="G19" s="25" t="s">
        <v>187</v>
      </c>
      <c r="H19" s="2">
        <f>'Non-MAGI Redeterminations'!M19</f>
        <v>71</v>
      </c>
      <c r="I19" s="3">
        <f t="shared" si="0"/>
        <v>7</v>
      </c>
    </row>
    <row r="20" spans="1:9" ht="17.100000000000001" customHeight="1" x14ac:dyDescent="0.3">
      <c r="A20" s="22" t="s">
        <v>183</v>
      </c>
      <c r="B20" s="22" t="s">
        <v>20</v>
      </c>
      <c r="C20" s="77">
        <v>108</v>
      </c>
      <c r="D20" s="23">
        <v>0</v>
      </c>
      <c r="E20" s="77">
        <v>7</v>
      </c>
      <c r="F20" s="34" t="s">
        <v>185</v>
      </c>
      <c r="G20" s="25" t="s">
        <v>185</v>
      </c>
      <c r="H20" s="2">
        <f>'Non-MAGI Redeterminations'!M20</f>
        <v>115</v>
      </c>
      <c r="I20" s="3">
        <f t="shared" si="0"/>
        <v>0</v>
      </c>
    </row>
    <row r="21" spans="1:9" ht="17.100000000000001" customHeight="1" x14ac:dyDescent="0.3">
      <c r="A21" s="22" t="s">
        <v>183</v>
      </c>
      <c r="B21" s="22" t="s">
        <v>21</v>
      </c>
      <c r="C21" s="77">
        <v>19</v>
      </c>
      <c r="D21" s="23">
        <v>0</v>
      </c>
      <c r="E21" s="77">
        <v>0</v>
      </c>
      <c r="F21" s="34" t="s">
        <v>185</v>
      </c>
      <c r="G21" s="25" t="s">
        <v>185</v>
      </c>
      <c r="H21" s="2">
        <f>'Non-MAGI Redeterminations'!M21</f>
        <v>19</v>
      </c>
      <c r="I21" s="3">
        <f t="shared" si="0"/>
        <v>0</v>
      </c>
    </row>
    <row r="22" spans="1:9" ht="17.100000000000001" customHeight="1" x14ac:dyDescent="0.3">
      <c r="A22" s="22" t="s">
        <v>183</v>
      </c>
      <c r="B22" s="22" t="s">
        <v>22</v>
      </c>
      <c r="C22" s="23">
        <v>7069</v>
      </c>
      <c r="D22" s="23">
        <v>55</v>
      </c>
      <c r="E22" s="77">
        <v>224</v>
      </c>
      <c r="F22" s="34" t="s">
        <v>185</v>
      </c>
      <c r="G22" s="25" t="s">
        <v>185</v>
      </c>
      <c r="H22" s="2">
        <f>'Non-MAGI Redeterminations'!M22</f>
        <v>7348</v>
      </c>
      <c r="I22" s="3">
        <f t="shared" si="0"/>
        <v>0</v>
      </c>
    </row>
    <row r="23" spans="1:9" ht="17.100000000000001" customHeight="1" x14ac:dyDescent="0.3">
      <c r="A23" s="22" t="s">
        <v>183</v>
      </c>
      <c r="B23" s="22" t="s">
        <v>23</v>
      </c>
      <c r="C23" s="77">
        <v>77</v>
      </c>
      <c r="D23" s="23" t="s">
        <v>185</v>
      </c>
      <c r="E23" s="77" t="s">
        <v>185</v>
      </c>
      <c r="F23" s="34">
        <v>1</v>
      </c>
      <c r="G23" s="25" t="s">
        <v>187</v>
      </c>
      <c r="H23" s="2">
        <f>'Non-MAGI Redeterminations'!M23</f>
        <v>86</v>
      </c>
      <c r="I23" s="3">
        <f t="shared" si="0"/>
        <v>9</v>
      </c>
    </row>
    <row r="24" spans="1:9" ht="17.100000000000001" customHeight="1" x14ac:dyDescent="0.3">
      <c r="A24" s="22" t="s">
        <v>183</v>
      </c>
      <c r="B24" s="22" t="s">
        <v>24</v>
      </c>
      <c r="C24" s="77">
        <v>133</v>
      </c>
      <c r="D24" s="23">
        <v>0</v>
      </c>
      <c r="E24" s="77" t="s">
        <v>185</v>
      </c>
      <c r="F24" s="34">
        <v>2</v>
      </c>
      <c r="G24" s="25" t="s">
        <v>186</v>
      </c>
      <c r="H24" s="2">
        <f>'Non-MAGI Redeterminations'!M24</f>
        <v>141</v>
      </c>
      <c r="I24" s="3">
        <f t="shared" si="0"/>
        <v>8</v>
      </c>
    </row>
    <row r="25" spans="1:9" ht="17.100000000000001" customHeight="1" x14ac:dyDescent="0.3">
      <c r="A25" s="22" t="s">
        <v>183</v>
      </c>
      <c r="B25" s="22" t="s">
        <v>25</v>
      </c>
      <c r="C25" s="77">
        <v>13</v>
      </c>
      <c r="D25" s="23">
        <v>0</v>
      </c>
      <c r="E25" s="77" t="s">
        <v>185</v>
      </c>
      <c r="F25" s="34">
        <v>1</v>
      </c>
      <c r="G25" s="25" t="s">
        <v>187</v>
      </c>
      <c r="H25" s="2">
        <f>'Non-MAGI Redeterminations'!M25</f>
        <v>14</v>
      </c>
      <c r="I25" s="3">
        <f t="shared" si="0"/>
        <v>1</v>
      </c>
    </row>
    <row r="26" spans="1:9" ht="17.100000000000001" customHeight="1" x14ac:dyDescent="0.3">
      <c r="A26" s="22" t="s">
        <v>183</v>
      </c>
      <c r="B26" s="22" t="s">
        <v>26</v>
      </c>
      <c r="C26" s="77">
        <v>72</v>
      </c>
      <c r="D26" s="23" t="s">
        <v>185</v>
      </c>
      <c r="E26" s="77" t="s">
        <v>185</v>
      </c>
      <c r="F26" s="34">
        <v>1</v>
      </c>
      <c r="G26" s="25" t="s">
        <v>187</v>
      </c>
      <c r="H26" s="2">
        <f>'Non-MAGI Redeterminations'!M26</f>
        <v>78</v>
      </c>
      <c r="I26" s="3">
        <f t="shared" si="0"/>
        <v>6</v>
      </c>
    </row>
    <row r="27" spans="1:9" ht="17.100000000000001" customHeight="1" x14ac:dyDescent="0.3">
      <c r="A27" s="22" t="s">
        <v>183</v>
      </c>
      <c r="B27" s="22" t="s">
        <v>27</v>
      </c>
      <c r="C27" s="77">
        <v>181</v>
      </c>
      <c r="D27" s="23" t="s">
        <v>185</v>
      </c>
      <c r="E27" s="77" t="s">
        <v>185</v>
      </c>
      <c r="F27" s="34">
        <v>1</v>
      </c>
      <c r="G27" s="25" t="s">
        <v>187</v>
      </c>
      <c r="H27" s="2">
        <f>'Non-MAGI Redeterminations'!M27</f>
        <v>196</v>
      </c>
      <c r="I27" s="3">
        <f t="shared" si="0"/>
        <v>15</v>
      </c>
    </row>
    <row r="28" spans="1:9" ht="17.100000000000001" customHeight="1" x14ac:dyDescent="0.3">
      <c r="A28" s="22" t="s">
        <v>183</v>
      </c>
      <c r="B28" s="22" t="s">
        <v>28</v>
      </c>
      <c r="C28" s="77">
        <v>0</v>
      </c>
      <c r="D28" s="23">
        <v>0</v>
      </c>
      <c r="E28" s="77">
        <v>0</v>
      </c>
      <c r="F28" s="34" t="s">
        <v>185</v>
      </c>
      <c r="G28" s="25" t="s">
        <v>185</v>
      </c>
      <c r="H28" s="2">
        <f>'Non-MAGI Redeterminations'!M28</f>
        <v>0</v>
      </c>
      <c r="I28" s="3">
        <f t="shared" si="0"/>
        <v>0</v>
      </c>
    </row>
    <row r="29" spans="1:9" ht="17.100000000000001" customHeight="1" x14ac:dyDescent="0.3">
      <c r="A29" s="22" t="s">
        <v>183</v>
      </c>
      <c r="B29" s="22" t="s">
        <v>29</v>
      </c>
      <c r="C29" s="77" t="s">
        <v>185</v>
      </c>
      <c r="D29" s="23">
        <v>0</v>
      </c>
      <c r="E29" s="77">
        <v>0</v>
      </c>
      <c r="F29" s="34">
        <v>2</v>
      </c>
      <c r="G29" s="25" t="s">
        <v>186</v>
      </c>
      <c r="H29" s="2" t="str">
        <f>'Non-MAGI Redeterminations'!M29</f>
        <v>intentionally blank</v>
      </c>
      <c r="I29" s="3" t="e">
        <f t="shared" si="0"/>
        <v>#VALUE!</v>
      </c>
    </row>
    <row r="30" spans="1:9" ht="17.100000000000001" customHeight="1" x14ac:dyDescent="0.3">
      <c r="A30" s="22" t="s">
        <v>183</v>
      </c>
      <c r="B30" s="22" t="s">
        <v>30</v>
      </c>
      <c r="C30" s="77">
        <v>277</v>
      </c>
      <c r="D30" s="23">
        <v>0</v>
      </c>
      <c r="E30" s="77" t="s">
        <v>185</v>
      </c>
      <c r="F30" s="34">
        <v>2</v>
      </c>
      <c r="G30" s="25" t="s">
        <v>186</v>
      </c>
      <c r="H30" s="2">
        <f>'Non-MAGI Redeterminations'!M30</f>
        <v>294</v>
      </c>
      <c r="I30" s="3">
        <f t="shared" si="0"/>
        <v>17</v>
      </c>
    </row>
    <row r="31" spans="1:9" ht="17.100000000000001" customHeight="1" x14ac:dyDescent="0.3">
      <c r="A31" s="22" t="s">
        <v>183</v>
      </c>
      <c r="B31" s="22" t="s">
        <v>31</v>
      </c>
      <c r="C31" s="77">
        <v>111</v>
      </c>
      <c r="D31" s="23">
        <v>0</v>
      </c>
      <c r="E31" s="77" t="s">
        <v>185</v>
      </c>
      <c r="F31" s="34">
        <v>1</v>
      </c>
      <c r="G31" s="25" t="s">
        <v>187</v>
      </c>
      <c r="H31" s="2">
        <f>'Non-MAGI Redeterminations'!M31</f>
        <v>113</v>
      </c>
      <c r="I31" s="3">
        <f t="shared" si="0"/>
        <v>2</v>
      </c>
    </row>
    <row r="32" spans="1:9" ht="17.100000000000001" customHeight="1" x14ac:dyDescent="0.3">
      <c r="A32" s="22" t="s">
        <v>183</v>
      </c>
      <c r="B32" s="22" t="s">
        <v>32</v>
      </c>
      <c r="C32" s="77">
        <v>58</v>
      </c>
      <c r="D32" s="23" t="s">
        <v>185</v>
      </c>
      <c r="E32" s="77" t="s">
        <v>185</v>
      </c>
      <c r="F32" s="34">
        <v>1</v>
      </c>
      <c r="G32" s="25" t="s">
        <v>187</v>
      </c>
      <c r="H32" s="2">
        <f>'Non-MAGI Redeterminations'!M32</f>
        <v>63</v>
      </c>
      <c r="I32" s="3">
        <f t="shared" si="0"/>
        <v>5</v>
      </c>
    </row>
    <row r="33" spans="1:9" ht="17.100000000000001" customHeight="1" x14ac:dyDescent="0.3">
      <c r="A33" s="22" t="s">
        <v>183</v>
      </c>
      <c r="B33" s="22" t="s">
        <v>33</v>
      </c>
      <c r="C33" s="23">
        <v>1363</v>
      </c>
      <c r="D33" s="23">
        <v>16</v>
      </c>
      <c r="E33" s="77">
        <v>64</v>
      </c>
      <c r="F33" s="34" t="s">
        <v>185</v>
      </c>
      <c r="G33" s="25" t="s">
        <v>185</v>
      </c>
      <c r="H33" s="2">
        <f>'Non-MAGI Redeterminations'!M33</f>
        <v>1443</v>
      </c>
      <c r="I33" s="3">
        <f t="shared" si="0"/>
        <v>0</v>
      </c>
    </row>
    <row r="34" spans="1:9" ht="17.100000000000001" customHeight="1" x14ac:dyDescent="0.3">
      <c r="A34" s="22" t="s">
        <v>183</v>
      </c>
      <c r="B34" s="22" t="s">
        <v>34</v>
      </c>
      <c r="C34" s="77">
        <v>254</v>
      </c>
      <c r="D34" s="23">
        <v>0</v>
      </c>
      <c r="E34" s="77" t="s">
        <v>185</v>
      </c>
      <c r="F34" s="34">
        <v>2</v>
      </c>
      <c r="G34" s="25" t="s">
        <v>186</v>
      </c>
      <c r="H34" s="2">
        <f>'Non-MAGI Redeterminations'!M34</f>
        <v>259</v>
      </c>
      <c r="I34" s="3">
        <f t="shared" si="0"/>
        <v>5</v>
      </c>
    </row>
    <row r="35" spans="1:9" ht="17.100000000000001" customHeight="1" x14ac:dyDescent="0.3">
      <c r="A35" s="22" t="s">
        <v>183</v>
      </c>
      <c r="B35" s="22" t="s">
        <v>35</v>
      </c>
      <c r="C35" s="77">
        <v>16</v>
      </c>
      <c r="D35" s="23">
        <v>0</v>
      </c>
      <c r="E35" s="77">
        <v>0</v>
      </c>
      <c r="F35" s="34" t="s">
        <v>185</v>
      </c>
      <c r="G35" s="25" t="s">
        <v>185</v>
      </c>
      <c r="H35" s="2">
        <f>'Non-MAGI Redeterminations'!M35</f>
        <v>16</v>
      </c>
      <c r="I35" s="3">
        <f t="shared" si="0"/>
        <v>0</v>
      </c>
    </row>
    <row r="36" spans="1:9" ht="17.100000000000001" customHeight="1" x14ac:dyDescent="0.3">
      <c r="A36" s="22" t="s">
        <v>183</v>
      </c>
      <c r="B36" s="22" t="s">
        <v>36</v>
      </c>
      <c r="C36" s="23">
        <v>1349</v>
      </c>
      <c r="D36" s="23">
        <v>25</v>
      </c>
      <c r="E36" s="77">
        <v>73</v>
      </c>
      <c r="F36" s="34" t="s">
        <v>185</v>
      </c>
      <c r="G36" s="25" t="s">
        <v>185</v>
      </c>
      <c r="H36" s="2">
        <f>'Non-MAGI Redeterminations'!M36</f>
        <v>1447</v>
      </c>
      <c r="I36" s="3">
        <f t="shared" si="0"/>
        <v>0</v>
      </c>
    </row>
    <row r="37" spans="1:9" ht="17.100000000000001" customHeight="1" x14ac:dyDescent="0.3">
      <c r="A37" s="22" t="s">
        <v>183</v>
      </c>
      <c r="B37" s="22" t="s">
        <v>37</v>
      </c>
      <c r="C37" s="77">
        <v>746</v>
      </c>
      <c r="D37" s="23">
        <v>6</v>
      </c>
      <c r="E37" s="77">
        <v>19</v>
      </c>
      <c r="F37" s="34" t="s">
        <v>185</v>
      </c>
      <c r="G37" s="25" t="s">
        <v>185</v>
      </c>
      <c r="H37" s="2">
        <f>'Non-MAGI Redeterminations'!M37</f>
        <v>771</v>
      </c>
      <c r="I37" s="3">
        <f t="shared" si="0"/>
        <v>0</v>
      </c>
    </row>
    <row r="38" spans="1:9" ht="17.100000000000001" customHeight="1" x14ac:dyDescent="0.3">
      <c r="A38" s="22" t="s">
        <v>183</v>
      </c>
      <c r="B38" s="22" t="s">
        <v>38</v>
      </c>
      <c r="C38" s="77">
        <v>45</v>
      </c>
      <c r="D38" s="23">
        <v>0</v>
      </c>
      <c r="E38" s="77" t="s">
        <v>185</v>
      </c>
      <c r="F38" s="34">
        <v>2</v>
      </c>
      <c r="G38" s="25" t="s">
        <v>186</v>
      </c>
      <c r="H38" s="2">
        <f>'Non-MAGI Redeterminations'!M38</f>
        <v>50</v>
      </c>
      <c r="I38" s="3">
        <f t="shared" si="0"/>
        <v>5</v>
      </c>
    </row>
    <row r="39" spans="1:9" ht="17.100000000000001" customHeight="1" x14ac:dyDescent="0.3">
      <c r="A39" s="22" t="s">
        <v>183</v>
      </c>
      <c r="B39" s="22" t="s">
        <v>39</v>
      </c>
      <c r="C39" s="23">
        <v>1098</v>
      </c>
      <c r="D39" s="23">
        <v>18</v>
      </c>
      <c r="E39" s="77">
        <v>69</v>
      </c>
      <c r="F39" s="34" t="s">
        <v>185</v>
      </c>
      <c r="G39" s="25" t="s">
        <v>185</v>
      </c>
      <c r="H39" s="2">
        <f>'Non-MAGI Redeterminations'!M39</f>
        <v>1185</v>
      </c>
      <c r="I39" s="3">
        <f t="shared" si="0"/>
        <v>0</v>
      </c>
    </row>
    <row r="40" spans="1:9" ht="17.100000000000001" customHeight="1" x14ac:dyDescent="0.3">
      <c r="A40" s="22" t="s">
        <v>183</v>
      </c>
      <c r="B40" s="22" t="s">
        <v>40</v>
      </c>
      <c r="C40" s="23">
        <v>1805</v>
      </c>
      <c r="D40" s="23">
        <v>18</v>
      </c>
      <c r="E40" s="77">
        <v>48</v>
      </c>
      <c r="F40" s="34" t="s">
        <v>185</v>
      </c>
      <c r="G40" s="25" t="s">
        <v>185</v>
      </c>
      <c r="H40" s="2">
        <f>'Non-MAGI Redeterminations'!M40</f>
        <v>1871</v>
      </c>
      <c r="I40" s="3">
        <f t="shared" si="0"/>
        <v>0</v>
      </c>
    </row>
    <row r="41" spans="1:9" ht="17.100000000000001" customHeight="1" x14ac:dyDescent="0.3">
      <c r="A41" s="22" t="s">
        <v>183</v>
      </c>
      <c r="B41" s="22" t="s">
        <v>41</v>
      </c>
      <c r="C41" s="77">
        <v>395</v>
      </c>
      <c r="D41" s="23" t="s">
        <v>185</v>
      </c>
      <c r="E41" s="77" t="s">
        <v>185</v>
      </c>
      <c r="F41" s="34">
        <v>1</v>
      </c>
      <c r="G41" s="25" t="s">
        <v>187</v>
      </c>
      <c r="H41" s="2">
        <f>'Non-MAGI Redeterminations'!M41</f>
        <v>411</v>
      </c>
      <c r="I41" s="3">
        <f t="shared" si="0"/>
        <v>16</v>
      </c>
    </row>
    <row r="42" spans="1:9" ht="17.100000000000001" customHeight="1" x14ac:dyDescent="0.3">
      <c r="A42" s="22" t="s">
        <v>183</v>
      </c>
      <c r="B42" s="22" t="s">
        <v>42</v>
      </c>
      <c r="C42" s="77">
        <v>434</v>
      </c>
      <c r="D42" s="23">
        <v>9</v>
      </c>
      <c r="E42" s="77">
        <v>24</v>
      </c>
      <c r="F42" s="34" t="s">
        <v>185</v>
      </c>
      <c r="G42" s="25" t="s">
        <v>185</v>
      </c>
      <c r="H42" s="2">
        <f>'Non-MAGI Redeterminations'!M42</f>
        <v>467</v>
      </c>
      <c r="I42" s="3">
        <f t="shared" si="0"/>
        <v>0</v>
      </c>
    </row>
    <row r="43" spans="1:9" ht="17.100000000000001" customHeight="1" x14ac:dyDescent="0.3">
      <c r="A43" s="22" t="s">
        <v>183</v>
      </c>
      <c r="B43" s="22" t="s">
        <v>43</v>
      </c>
      <c r="C43" s="77">
        <v>108</v>
      </c>
      <c r="D43" s="23" t="s">
        <v>185</v>
      </c>
      <c r="E43" s="77" t="s">
        <v>185</v>
      </c>
      <c r="F43" s="34">
        <v>1</v>
      </c>
      <c r="G43" s="25" t="s">
        <v>187</v>
      </c>
      <c r="H43" s="2">
        <f>'Non-MAGI Redeterminations'!M43</f>
        <v>113</v>
      </c>
      <c r="I43" s="3">
        <f t="shared" si="0"/>
        <v>5</v>
      </c>
    </row>
    <row r="44" spans="1:9" ht="17.100000000000001" customHeight="1" x14ac:dyDescent="0.3">
      <c r="A44" s="22" t="s">
        <v>183</v>
      </c>
      <c r="B44" s="22" t="s">
        <v>44</v>
      </c>
      <c r="C44" s="77">
        <v>346</v>
      </c>
      <c r="D44" s="23" t="s">
        <v>185</v>
      </c>
      <c r="E44" s="77" t="s">
        <v>185</v>
      </c>
      <c r="F44" s="34">
        <v>1</v>
      </c>
      <c r="G44" s="25" t="s">
        <v>187</v>
      </c>
      <c r="H44" s="2">
        <f>'Non-MAGI Redeterminations'!M44</f>
        <v>361</v>
      </c>
      <c r="I44" s="3">
        <f t="shared" si="0"/>
        <v>15</v>
      </c>
    </row>
    <row r="45" spans="1:9" ht="17.100000000000001" customHeight="1" x14ac:dyDescent="0.3">
      <c r="A45" s="22" t="s">
        <v>183</v>
      </c>
      <c r="B45" s="22" t="s">
        <v>45</v>
      </c>
      <c r="C45" s="77">
        <v>227</v>
      </c>
      <c r="D45" s="23">
        <v>0</v>
      </c>
      <c r="E45" s="77" t="s">
        <v>185</v>
      </c>
      <c r="F45" s="34">
        <v>2</v>
      </c>
      <c r="G45" s="25" t="s">
        <v>186</v>
      </c>
      <c r="H45" s="2">
        <f>'Non-MAGI Redeterminations'!M45</f>
        <v>234</v>
      </c>
      <c r="I45" s="3">
        <f t="shared" si="0"/>
        <v>7</v>
      </c>
    </row>
    <row r="46" spans="1:9" ht="17.100000000000001" customHeight="1" x14ac:dyDescent="0.3">
      <c r="A46" s="22" t="s">
        <v>183</v>
      </c>
      <c r="B46" s="22" t="s">
        <v>46</v>
      </c>
      <c r="C46" s="23">
        <v>873</v>
      </c>
      <c r="D46" s="23">
        <v>11</v>
      </c>
      <c r="E46" s="77">
        <v>51</v>
      </c>
      <c r="F46" s="34" t="s">
        <v>185</v>
      </c>
      <c r="G46" s="25" t="s">
        <v>185</v>
      </c>
      <c r="H46" s="2">
        <f>'Non-MAGI Redeterminations'!M46</f>
        <v>935</v>
      </c>
      <c r="I46" s="3">
        <f t="shared" si="0"/>
        <v>0</v>
      </c>
    </row>
    <row r="47" spans="1:9" ht="17.100000000000001" customHeight="1" x14ac:dyDescent="0.3">
      <c r="A47" s="22" t="s">
        <v>183</v>
      </c>
      <c r="B47" s="22" t="s">
        <v>47</v>
      </c>
      <c r="C47" s="77">
        <v>129</v>
      </c>
      <c r="D47" s="23">
        <v>0</v>
      </c>
      <c r="E47" s="77" t="s">
        <v>185</v>
      </c>
      <c r="F47" s="34">
        <v>2</v>
      </c>
      <c r="G47" s="25" t="s">
        <v>186</v>
      </c>
      <c r="H47" s="2">
        <f>'Non-MAGI Redeterminations'!M47</f>
        <v>134</v>
      </c>
      <c r="I47" s="3">
        <f t="shared" si="0"/>
        <v>5</v>
      </c>
    </row>
    <row r="48" spans="1:9" ht="17.100000000000001" customHeight="1" x14ac:dyDescent="0.3">
      <c r="A48" s="22" t="s">
        <v>183</v>
      </c>
      <c r="B48" s="22" t="s">
        <v>48</v>
      </c>
      <c r="C48" s="77">
        <v>115</v>
      </c>
      <c r="D48" s="23">
        <v>0</v>
      </c>
      <c r="E48" s="77" t="s">
        <v>185</v>
      </c>
      <c r="F48" s="34">
        <v>1</v>
      </c>
      <c r="G48" s="25" t="s">
        <v>187</v>
      </c>
      <c r="H48" s="2">
        <f>'Non-MAGI Redeterminations'!M48</f>
        <v>117</v>
      </c>
      <c r="I48" s="3">
        <f t="shared" si="0"/>
        <v>2</v>
      </c>
    </row>
    <row r="49" spans="1:9" ht="17.100000000000001" customHeight="1" x14ac:dyDescent="0.3">
      <c r="A49" s="22" t="s">
        <v>183</v>
      </c>
      <c r="B49" s="22" t="s">
        <v>49</v>
      </c>
      <c r="C49" s="77" t="s">
        <v>185</v>
      </c>
      <c r="D49" s="23">
        <v>0</v>
      </c>
      <c r="E49" s="77">
        <v>0</v>
      </c>
      <c r="F49" s="34">
        <v>1</v>
      </c>
      <c r="G49" s="25" t="s">
        <v>187</v>
      </c>
      <c r="H49" s="2" t="str">
        <f>'Non-MAGI Redeterminations'!M49</f>
        <v>intentionally blank</v>
      </c>
      <c r="I49" s="3" t="e">
        <f t="shared" si="0"/>
        <v>#VALUE!</v>
      </c>
    </row>
    <row r="50" spans="1:9" ht="17.100000000000001" customHeight="1" x14ac:dyDescent="0.3">
      <c r="A50" s="22" t="s">
        <v>183</v>
      </c>
      <c r="B50" s="22" t="s">
        <v>50</v>
      </c>
      <c r="C50" s="77">
        <v>43</v>
      </c>
      <c r="D50" s="23">
        <v>0</v>
      </c>
      <c r="E50" s="77" t="s">
        <v>185</v>
      </c>
      <c r="F50" s="34">
        <v>1</v>
      </c>
      <c r="G50" s="25" t="s">
        <v>187</v>
      </c>
      <c r="H50" s="2">
        <f>'Non-MAGI Redeterminations'!M50</f>
        <v>46</v>
      </c>
      <c r="I50" s="3">
        <f t="shared" si="0"/>
        <v>3</v>
      </c>
    </row>
    <row r="51" spans="1:9" ht="17.100000000000001" customHeight="1" x14ac:dyDescent="0.3">
      <c r="A51" s="22" t="s">
        <v>183</v>
      </c>
      <c r="B51" s="22" t="s">
        <v>51</v>
      </c>
      <c r="C51" s="77">
        <v>288</v>
      </c>
      <c r="D51" s="23">
        <v>0</v>
      </c>
      <c r="E51" s="77" t="s">
        <v>185</v>
      </c>
      <c r="F51" s="34">
        <v>2</v>
      </c>
      <c r="G51" s="25" t="s">
        <v>186</v>
      </c>
      <c r="H51" s="2">
        <f>'Non-MAGI Redeterminations'!M51</f>
        <v>304</v>
      </c>
      <c r="I51" s="3">
        <f t="shared" si="0"/>
        <v>16</v>
      </c>
    </row>
    <row r="52" spans="1:9" ht="17.100000000000001" customHeight="1" x14ac:dyDescent="0.3">
      <c r="A52" s="22" t="s">
        <v>183</v>
      </c>
      <c r="B52" s="22" t="s">
        <v>52</v>
      </c>
      <c r="C52" s="77">
        <v>204</v>
      </c>
      <c r="D52" s="23">
        <v>0</v>
      </c>
      <c r="E52" s="77" t="s">
        <v>185</v>
      </c>
      <c r="F52" s="34">
        <v>2</v>
      </c>
      <c r="G52" s="25" t="s">
        <v>186</v>
      </c>
      <c r="H52" s="2">
        <f>'Non-MAGI Redeterminations'!M52</f>
        <v>210</v>
      </c>
      <c r="I52" s="3">
        <f t="shared" si="0"/>
        <v>6</v>
      </c>
    </row>
    <row r="53" spans="1:9" ht="17.100000000000001" customHeight="1" x14ac:dyDescent="0.3">
      <c r="A53" s="22" t="s">
        <v>183</v>
      </c>
      <c r="B53" s="22" t="s">
        <v>53</v>
      </c>
      <c r="C53" s="77">
        <v>326</v>
      </c>
      <c r="D53" s="23">
        <v>7</v>
      </c>
      <c r="E53" s="77">
        <v>11</v>
      </c>
      <c r="F53" s="34" t="s">
        <v>185</v>
      </c>
      <c r="G53" s="25" t="s">
        <v>185</v>
      </c>
      <c r="H53" s="2">
        <f>'Non-MAGI Redeterminations'!M53</f>
        <v>344</v>
      </c>
      <c r="I53" s="3">
        <f t="shared" si="0"/>
        <v>0</v>
      </c>
    </row>
    <row r="54" spans="1:9" ht="17.100000000000001" customHeight="1" x14ac:dyDescent="0.3">
      <c r="A54" s="22" t="s">
        <v>183</v>
      </c>
      <c r="B54" s="22" t="s">
        <v>54</v>
      </c>
      <c r="C54" s="77">
        <v>103</v>
      </c>
      <c r="D54" s="23">
        <v>0</v>
      </c>
      <c r="E54" s="77" t="s">
        <v>185</v>
      </c>
      <c r="F54" s="34">
        <v>2</v>
      </c>
      <c r="G54" s="25" t="s">
        <v>186</v>
      </c>
      <c r="H54" s="2">
        <f>'Non-MAGI Redeterminations'!M54</f>
        <v>111</v>
      </c>
      <c r="I54" s="3">
        <f t="shared" si="0"/>
        <v>8</v>
      </c>
    </row>
    <row r="55" spans="1:9" ht="17.100000000000001" customHeight="1" x14ac:dyDescent="0.3">
      <c r="A55" s="22" t="s">
        <v>183</v>
      </c>
      <c r="B55" s="22" t="s">
        <v>55</v>
      </c>
      <c r="C55" s="77">
        <v>69</v>
      </c>
      <c r="D55" s="23">
        <v>0</v>
      </c>
      <c r="E55" s="77">
        <v>5</v>
      </c>
      <c r="F55" s="34" t="s">
        <v>185</v>
      </c>
      <c r="G55" s="25" t="s">
        <v>185</v>
      </c>
      <c r="H55" s="2">
        <f>'Non-MAGI Redeterminations'!M55</f>
        <v>74</v>
      </c>
      <c r="I55" s="3">
        <f t="shared" si="0"/>
        <v>0</v>
      </c>
    </row>
    <row r="56" spans="1:9" ht="17.100000000000001" customHeight="1" x14ac:dyDescent="0.3">
      <c r="A56" s="22" t="s">
        <v>183</v>
      </c>
      <c r="B56" s="22" t="s">
        <v>56</v>
      </c>
      <c r="C56" s="77">
        <v>19</v>
      </c>
      <c r="D56" s="23">
        <v>0</v>
      </c>
      <c r="E56" s="77">
        <v>0</v>
      </c>
      <c r="F56" s="34" t="s">
        <v>185</v>
      </c>
      <c r="G56" s="25" t="s">
        <v>185</v>
      </c>
      <c r="H56" s="2">
        <f>'Non-MAGI Redeterminations'!M56</f>
        <v>19</v>
      </c>
      <c r="I56" s="3">
        <f t="shared" si="0"/>
        <v>0</v>
      </c>
    </row>
    <row r="57" spans="1:9" ht="17.100000000000001" customHeight="1" x14ac:dyDescent="0.3">
      <c r="A57" s="22" t="s">
        <v>183</v>
      </c>
      <c r="B57" s="22" t="s">
        <v>57</v>
      </c>
      <c r="C57" s="77">
        <v>207</v>
      </c>
      <c r="D57" s="23" t="s">
        <v>185</v>
      </c>
      <c r="E57" s="77" t="s">
        <v>185</v>
      </c>
      <c r="F57" s="34">
        <v>1</v>
      </c>
      <c r="G57" s="25" t="s">
        <v>187</v>
      </c>
      <c r="H57" s="2">
        <f>'Non-MAGI Redeterminations'!M57</f>
        <v>222</v>
      </c>
      <c r="I57" s="3">
        <f t="shared" si="0"/>
        <v>15</v>
      </c>
    </row>
    <row r="58" spans="1:9" ht="17.100000000000001" customHeight="1" x14ac:dyDescent="0.3">
      <c r="A58" s="22" t="s">
        <v>183</v>
      </c>
      <c r="B58" s="22" t="s">
        <v>58</v>
      </c>
      <c r="C58" s="77">
        <v>25</v>
      </c>
      <c r="D58" s="23">
        <v>0</v>
      </c>
      <c r="E58" s="77">
        <v>0</v>
      </c>
      <c r="F58" s="34" t="s">
        <v>185</v>
      </c>
      <c r="G58" s="25" t="s">
        <v>185</v>
      </c>
      <c r="H58" s="2">
        <f>'Non-MAGI Redeterminations'!M58</f>
        <v>25</v>
      </c>
      <c r="I58" s="3">
        <f t="shared" si="0"/>
        <v>0</v>
      </c>
    </row>
    <row r="59" spans="1:9" ht="17.100000000000001" customHeight="1" x14ac:dyDescent="0.3">
      <c r="A59" s="22" t="s">
        <v>183</v>
      </c>
      <c r="B59" s="22" t="s">
        <v>59</v>
      </c>
      <c r="C59" s="77">
        <v>487</v>
      </c>
      <c r="D59" s="23">
        <v>6</v>
      </c>
      <c r="E59" s="77">
        <v>14</v>
      </c>
      <c r="F59" s="34" t="s">
        <v>185</v>
      </c>
      <c r="G59" s="25" t="s">
        <v>185</v>
      </c>
      <c r="H59" s="2">
        <f>'Non-MAGI Redeterminations'!M59</f>
        <v>507</v>
      </c>
      <c r="I59" s="3">
        <f t="shared" si="0"/>
        <v>0</v>
      </c>
    </row>
    <row r="60" spans="1:9" ht="17.100000000000001" customHeight="1" x14ac:dyDescent="0.3">
      <c r="A60" s="22" t="s">
        <v>183</v>
      </c>
      <c r="B60" s="22" t="s">
        <v>60</v>
      </c>
      <c r="C60" s="77">
        <v>80</v>
      </c>
      <c r="D60" s="23" t="s">
        <v>185</v>
      </c>
      <c r="E60" s="77" t="s">
        <v>185</v>
      </c>
      <c r="F60" s="34">
        <v>1</v>
      </c>
      <c r="G60" s="25" t="s">
        <v>187</v>
      </c>
      <c r="H60" s="2">
        <f>'Non-MAGI Redeterminations'!M60</f>
        <v>92</v>
      </c>
      <c r="I60" s="3">
        <f t="shared" si="0"/>
        <v>12</v>
      </c>
    </row>
    <row r="61" spans="1:9" ht="17.100000000000001" customHeight="1" x14ac:dyDescent="0.3">
      <c r="A61" s="22" t="s">
        <v>183</v>
      </c>
      <c r="B61" s="22" t="s">
        <v>61</v>
      </c>
      <c r="C61" s="77">
        <v>65</v>
      </c>
      <c r="D61" s="23" t="s">
        <v>185</v>
      </c>
      <c r="E61" s="77" t="s">
        <v>185</v>
      </c>
      <c r="F61" s="34">
        <v>1</v>
      </c>
      <c r="G61" s="25" t="s">
        <v>187</v>
      </c>
      <c r="H61" s="2">
        <f>'Non-MAGI Redeterminations'!M61</f>
        <v>70</v>
      </c>
      <c r="I61" s="3">
        <f t="shared" si="0"/>
        <v>5</v>
      </c>
    </row>
    <row r="62" spans="1:9" ht="17.100000000000001" customHeight="1" x14ac:dyDescent="0.3">
      <c r="A62" s="29" t="s">
        <v>183</v>
      </c>
      <c r="B62" s="29" t="s">
        <v>62</v>
      </c>
      <c r="C62" s="30">
        <v>23274</v>
      </c>
      <c r="D62" s="30">
        <v>211</v>
      </c>
      <c r="E62" s="30">
        <v>932</v>
      </c>
      <c r="F62" s="53" t="s">
        <v>185</v>
      </c>
      <c r="G62" s="54" t="s">
        <v>185</v>
      </c>
      <c r="H62" s="2">
        <f>'Non-MAGI Redeterminations'!M62</f>
        <v>24417</v>
      </c>
      <c r="I62" s="3">
        <f t="shared" si="0"/>
        <v>0</v>
      </c>
    </row>
    <row r="63" spans="1:9" ht="17.100000000000001" customHeight="1" x14ac:dyDescent="0.3">
      <c r="A63" s="33" t="s">
        <v>105</v>
      </c>
    </row>
  </sheetData>
  <sheetProtection sheet="1" objects="1" scenarios="1" selectLockedCells="1"/>
  <conditionalFormatting sqref="A4:G62">
    <cfRule type="expression" dxfId="3" priority="2">
      <formula>MOD(ROW(),2)=0</formula>
    </cfRule>
  </conditionalFormatting>
  <conditionalFormatting sqref="I4:I62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12.7109375" style="2" bestFit="1" customWidth="1"/>
    <col min="4" max="8" width="19.85546875" style="2" bestFit="1" customWidth="1"/>
    <col min="9" max="9" width="11.7109375" style="2" bestFit="1" customWidth="1"/>
    <col min="10" max="10" width="22.5703125" style="17" bestFit="1" customWidth="1"/>
    <col min="11" max="11" width="42.7109375" style="20" customWidth="1"/>
    <col min="12" max="16384" width="11.42578125" style="2" hidden="1"/>
  </cols>
  <sheetData>
    <row r="1" spans="1:13" ht="17.100000000000001" customHeight="1" x14ac:dyDescent="0.3">
      <c r="A1" s="12" t="s">
        <v>175</v>
      </c>
    </row>
    <row r="2" spans="1:13" s="1" customFormat="1" ht="23.1" customHeight="1" x14ac:dyDescent="0.45">
      <c r="A2" s="14" t="s">
        <v>101</v>
      </c>
      <c r="J2" s="18"/>
      <c r="K2" s="21"/>
    </row>
    <row r="3" spans="1:13" s="6" customFormat="1" ht="34.5" x14ac:dyDescent="0.2">
      <c r="A3" s="55" t="s">
        <v>0</v>
      </c>
      <c r="B3" s="55" t="s">
        <v>122</v>
      </c>
      <c r="C3" s="78" t="s">
        <v>96</v>
      </c>
      <c r="D3" s="55" t="s">
        <v>97</v>
      </c>
      <c r="E3" s="55" t="s">
        <v>100</v>
      </c>
      <c r="F3" s="78" t="s">
        <v>102</v>
      </c>
      <c r="G3" s="55" t="s">
        <v>124</v>
      </c>
      <c r="H3" s="55" t="s">
        <v>125</v>
      </c>
      <c r="I3" s="55" t="s">
        <v>98</v>
      </c>
      <c r="J3" s="58" t="s">
        <v>2</v>
      </c>
      <c r="K3" s="55" t="s">
        <v>3</v>
      </c>
    </row>
    <row r="4" spans="1:13" ht="17.100000000000001" customHeight="1" x14ac:dyDescent="0.3">
      <c r="A4" s="49" t="s">
        <v>183</v>
      </c>
      <c r="B4" s="22" t="s">
        <v>4</v>
      </c>
      <c r="C4" s="23">
        <v>6709</v>
      </c>
      <c r="D4" s="77">
        <v>187</v>
      </c>
      <c r="E4" s="77">
        <v>5</v>
      </c>
      <c r="F4" s="77">
        <v>15</v>
      </c>
      <c r="G4" s="77">
        <v>44</v>
      </c>
      <c r="H4" s="77">
        <v>25</v>
      </c>
      <c r="I4" s="77">
        <v>181</v>
      </c>
      <c r="J4" s="34" t="s">
        <v>185</v>
      </c>
      <c r="K4" s="25" t="s">
        <v>185</v>
      </c>
      <c r="L4" s="2">
        <f>'Redeterminations Total'!M4</f>
        <v>7166</v>
      </c>
      <c r="M4" s="3">
        <f>L4-(SUM(C4:I4))</f>
        <v>0</v>
      </c>
    </row>
    <row r="5" spans="1:13" ht="17.100000000000001" customHeight="1" x14ac:dyDescent="0.3">
      <c r="A5" s="49" t="s">
        <v>183</v>
      </c>
      <c r="B5" s="22" t="s">
        <v>5</v>
      </c>
      <c r="C5" s="77">
        <v>0</v>
      </c>
      <c r="D5" s="77">
        <v>0</v>
      </c>
      <c r="E5" s="77">
        <v>0</v>
      </c>
      <c r="F5" s="77">
        <v>0</v>
      </c>
      <c r="G5" s="77">
        <v>0</v>
      </c>
      <c r="H5" s="77" t="s">
        <v>185</v>
      </c>
      <c r="I5" s="77">
        <v>0</v>
      </c>
      <c r="J5" s="34">
        <v>1</v>
      </c>
      <c r="K5" s="25" t="s">
        <v>187</v>
      </c>
      <c r="L5" s="2" t="str">
        <f>'Redeterminations Total'!M5</f>
        <v>intentionally blank</v>
      </c>
      <c r="M5" s="3" t="e">
        <f t="shared" ref="M5:M62" si="0">L5-(SUM(C5:I5))</f>
        <v>#VALUE!</v>
      </c>
    </row>
    <row r="6" spans="1:13" ht="17.100000000000001" customHeight="1" x14ac:dyDescent="0.3">
      <c r="A6" s="49" t="s">
        <v>183</v>
      </c>
      <c r="B6" s="22" t="s">
        <v>6</v>
      </c>
      <c r="C6" s="77">
        <v>73</v>
      </c>
      <c r="D6" s="77">
        <v>6</v>
      </c>
      <c r="E6" s="77">
        <v>0</v>
      </c>
      <c r="F6" s="77">
        <v>0</v>
      </c>
      <c r="G6" s="77" t="s">
        <v>185</v>
      </c>
      <c r="H6" s="77" t="s">
        <v>185</v>
      </c>
      <c r="I6" s="77">
        <v>0</v>
      </c>
      <c r="J6" s="34">
        <v>1</v>
      </c>
      <c r="K6" s="25" t="s">
        <v>187</v>
      </c>
      <c r="L6" s="2">
        <f>'Redeterminations Total'!M6</f>
        <v>90</v>
      </c>
      <c r="M6" s="3">
        <f t="shared" si="0"/>
        <v>11</v>
      </c>
    </row>
    <row r="7" spans="1:13" ht="17.100000000000001" customHeight="1" x14ac:dyDescent="0.3">
      <c r="A7" s="49" t="s">
        <v>183</v>
      </c>
      <c r="B7" s="22" t="s">
        <v>7</v>
      </c>
      <c r="C7" s="23">
        <v>548</v>
      </c>
      <c r="D7" s="77">
        <v>5</v>
      </c>
      <c r="E7" s="77">
        <v>0</v>
      </c>
      <c r="F7" s="77">
        <v>0</v>
      </c>
      <c r="G7" s="77">
        <v>8</v>
      </c>
      <c r="H7" s="77">
        <v>13</v>
      </c>
      <c r="I7" s="77">
        <v>0</v>
      </c>
      <c r="J7" s="34" t="s">
        <v>185</v>
      </c>
      <c r="K7" s="25" t="s">
        <v>185</v>
      </c>
      <c r="L7" s="2">
        <f>'Redeterminations Total'!M7</f>
        <v>604</v>
      </c>
      <c r="M7" s="3">
        <f t="shared" si="0"/>
        <v>30</v>
      </c>
    </row>
    <row r="8" spans="1:13" ht="17.100000000000001" customHeight="1" x14ac:dyDescent="0.3">
      <c r="A8" s="49" t="s">
        <v>183</v>
      </c>
      <c r="B8" s="22" t="s">
        <v>8</v>
      </c>
      <c r="C8" s="77">
        <v>100</v>
      </c>
      <c r="D8" s="77">
        <v>5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34" t="s">
        <v>185</v>
      </c>
      <c r="K8" s="25" t="s">
        <v>185</v>
      </c>
      <c r="L8" s="2">
        <f>'Redeterminations Total'!M8</f>
        <v>106</v>
      </c>
      <c r="M8" s="3">
        <f t="shared" si="0"/>
        <v>1</v>
      </c>
    </row>
    <row r="9" spans="1:13" ht="17.100000000000001" customHeight="1" x14ac:dyDescent="0.3">
      <c r="A9" s="49" t="s">
        <v>183</v>
      </c>
      <c r="B9" s="22" t="s">
        <v>9</v>
      </c>
      <c r="C9" s="77">
        <v>80</v>
      </c>
      <c r="D9" s="77">
        <v>0</v>
      </c>
      <c r="E9" s="77">
        <v>0</v>
      </c>
      <c r="F9" s="77">
        <v>0</v>
      </c>
      <c r="G9" s="77" t="s">
        <v>185</v>
      </c>
      <c r="H9" s="77" t="s">
        <v>185</v>
      </c>
      <c r="I9" s="77">
        <v>0</v>
      </c>
      <c r="J9" s="34">
        <v>1</v>
      </c>
      <c r="K9" s="25" t="s">
        <v>187</v>
      </c>
      <c r="L9" s="2">
        <f>'Redeterminations Total'!M9</f>
        <v>94</v>
      </c>
      <c r="M9" s="3">
        <f t="shared" si="0"/>
        <v>14</v>
      </c>
    </row>
    <row r="10" spans="1:13" ht="17.100000000000001" customHeight="1" x14ac:dyDescent="0.3">
      <c r="A10" s="49" t="s">
        <v>183</v>
      </c>
      <c r="B10" s="49" t="s">
        <v>10</v>
      </c>
      <c r="C10" s="23">
        <v>3683</v>
      </c>
      <c r="D10" s="77">
        <v>113</v>
      </c>
      <c r="E10" s="77">
        <v>0</v>
      </c>
      <c r="F10" s="77">
        <v>21</v>
      </c>
      <c r="G10" s="77">
        <v>45</v>
      </c>
      <c r="H10" s="77">
        <v>21</v>
      </c>
      <c r="I10" s="77">
        <v>155</v>
      </c>
      <c r="J10" s="34" t="s">
        <v>185</v>
      </c>
      <c r="K10" s="25" t="s">
        <v>185</v>
      </c>
      <c r="L10" s="2">
        <f>'Redeterminations Total'!M10</f>
        <v>4038</v>
      </c>
      <c r="M10" s="3">
        <f t="shared" si="0"/>
        <v>0</v>
      </c>
    </row>
    <row r="11" spans="1:13" ht="17.100000000000001" customHeight="1" x14ac:dyDescent="0.3">
      <c r="A11" s="49" t="s">
        <v>183</v>
      </c>
      <c r="B11" s="22" t="s">
        <v>11</v>
      </c>
      <c r="C11" s="77">
        <v>130</v>
      </c>
      <c r="D11" s="77">
        <v>6</v>
      </c>
      <c r="E11" s="77">
        <v>0</v>
      </c>
      <c r="F11" s="77" t="s">
        <v>185</v>
      </c>
      <c r="G11" s="77" t="s">
        <v>185</v>
      </c>
      <c r="H11" s="77">
        <v>0</v>
      </c>
      <c r="I11" s="77">
        <v>0</v>
      </c>
      <c r="J11" s="34">
        <v>1</v>
      </c>
      <c r="K11" s="25" t="s">
        <v>187</v>
      </c>
      <c r="L11" s="2">
        <f>'Redeterminations Total'!M11</f>
        <v>145</v>
      </c>
      <c r="M11" s="3">
        <f t="shared" si="0"/>
        <v>9</v>
      </c>
    </row>
    <row r="12" spans="1:13" ht="17.100000000000001" customHeight="1" x14ac:dyDescent="0.3">
      <c r="A12" s="49" t="s">
        <v>183</v>
      </c>
      <c r="B12" s="22" t="s">
        <v>12</v>
      </c>
      <c r="C12" s="77">
        <v>253</v>
      </c>
      <c r="D12" s="77" t="s">
        <v>185</v>
      </c>
      <c r="E12" s="77">
        <v>0</v>
      </c>
      <c r="F12" s="77">
        <v>0</v>
      </c>
      <c r="G12" s="77" t="s">
        <v>185</v>
      </c>
      <c r="H12" s="77">
        <v>8</v>
      </c>
      <c r="I12" s="77">
        <v>0</v>
      </c>
      <c r="J12" s="34">
        <v>1</v>
      </c>
      <c r="K12" s="25" t="s">
        <v>187</v>
      </c>
      <c r="L12" s="2">
        <f>'Redeterminations Total'!M12</f>
        <v>289</v>
      </c>
      <c r="M12" s="3">
        <f t="shared" si="0"/>
        <v>28</v>
      </c>
    </row>
    <row r="13" spans="1:13" ht="17.100000000000001" customHeight="1" x14ac:dyDescent="0.3">
      <c r="A13" s="49" t="s">
        <v>183</v>
      </c>
      <c r="B13" s="22" t="s">
        <v>13</v>
      </c>
      <c r="C13" s="23">
        <v>4031</v>
      </c>
      <c r="D13" s="77" t="s">
        <v>185</v>
      </c>
      <c r="E13" s="77" t="s">
        <v>185</v>
      </c>
      <c r="F13" s="77">
        <v>9</v>
      </c>
      <c r="G13" s="77">
        <v>15</v>
      </c>
      <c r="H13" s="77">
        <v>21</v>
      </c>
      <c r="I13" s="77">
        <v>244</v>
      </c>
      <c r="J13" s="34">
        <v>1</v>
      </c>
      <c r="K13" s="25" t="s">
        <v>187</v>
      </c>
      <c r="L13" s="2">
        <f>'Redeterminations Total'!M13</f>
        <v>4411</v>
      </c>
      <c r="M13" s="3">
        <f t="shared" si="0"/>
        <v>91</v>
      </c>
    </row>
    <row r="14" spans="1:13" ht="17.100000000000001" customHeight="1" x14ac:dyDescent="0.3">
      <c r="A14" s="49" t="s">
        <v>183</v>
      </c>
      <c r="B14" s="22" t="s">
        <v>14</v>
      </c>
      <c r="C14" s="77">
        <v>132</v>
      </c>
      <c r="D14" s="77" t="s">
        <v>185</v>
      </c>
      <c r="E14" s="77">
        <v>0</v>
      </c>
      <c r="F14" s="77" t="s">
        <v>185</v>
      </c>
      <c r="G14" s="77" t="s">
        <v>185</v>
      </c>
      <c r="H14" s="77" t="s">
        <v>185</v>
      </c>
      <c r="I14" s="77">
        <v>0</v>
      </c>
      <c r="J14" s="34">
        <v>1</v>
      </c>
      <c r="K14" s="25" t="s">
        <v>187</v>
      </c>
      <c r="L14" s="2">
        <f>'Redeterminations Total'!M14</f>
        <v>139</v>
      </c>
      <c r="M14" s="3">
        <f t="shared" si="0"/>
        <v>7</v>
      </c>
    </row>
    <row r="15" spans="1:13" ht="17.100000000000001" customHeight="1" x14ac:dyDescent="0.3">
      <c r="A15" s="49" t="s">
        <v>183</v>
      </c>
      <c r="B15" s="22" t="s">
        <v>15</v>
      </c>
      <c r="C15" s="77">
        <v>399</v>
      </c>
      <c r="D15" s="77" t="s">
        <v>185</v>
      </c>
      <c r="E15" s="77" t="s">
        <v>185</v>
      </c>
      <c r="F15" s="77" t="s">
        <v>185</v>
      </c>
      <c r="G15" s="77" t="s">
        <v>185</v>
      </c>
      <c r="H15" s="77">
        <v>5</v>
      </c>
      <c r="I15" s="77">
        <v>0</v>
      </c>
      <c r="J15" s="34">
        <v>1</v>
      </c>
      <c r="K15" s="25" t="s">
        <v>187</v>
      </c>
      <c r="L15" s="2">
        <f>'Redeterminations Total'!M15</f>
        <v>445</v>
      </c>
      <c r="M15" s="3">
        <f t="shared" si="0"/>
        <v>41</v>
      </c>
    </row>
    <row r="16" spans="1:13" ht="17.100000000000001" customHeight="1" x14ac:dyDescent="0.3">
      <c r="A16" s="49" t="s">
        <v>183</v>
      </c>
      <c r="B16" s="22" t="s">
        <v>16</v>
      </c>
      <c r="C16" s="23">
        <v>695</v>
      </c>
      <c r="D16" s="77" t="s">
        <v>185</v>
      </c>
      <c r="E16" s="77" t="s">
        <v>185</v>
      </c>
      <c r="F16" s="77">
        <v>0</v>
      </c>
      <c r="G16" s="77">
        <v>6</v>
      </c>
      <c r="H16" s="77">
        <v>19</v>
      </c>
      <c r="I16" s="77">
        <v>77</v>
      </c>
      <c r="J16" s="34">
        <v>1</v>
      </c>
      <c r="K16" s="25" t="s">
        <v>187</v>
      </c>
      <c r="L16" s="2">
        <f>'Redeterminations Total'!M16</f>
        <v>818</v>
      </c>
      <c r="M16" s="3">
        <f t="shared" si="0"/>
        <v>21</v>
      </c>
    </row>
    <row r="17" spans="1:13" ht="17.100000000000001" customHeight="1" x14ac:dyDescent="0.3">
      <c r="A17" s="49" t="s">
        <v>183</v>
      </c>
      <c r="B17" s="22" t="s">
        <v>17</v>
      </c>
      <c r="C17" s="77">
        <v>67</v>
      </c>
      <c r="D17" s="77" t="s">
        <v>185</v>
      </c>
      <c r="E17" s="77" t="s">
        <v>185</v>
      </c>
      <c r="F17" s="77">
        <v>0</v>
      </c>
      <c r="G17" s="77">
        <v>0</v>
      </c>
      <c r="H17" s="77">
        <v>0</v>
      </c>
      <c r="I17" s="77">
        <v>0</v>
      </c>
      <c r="J17" s="34">
        <v>2</v>
      </c>
      <c r="K17" s="25" t="s">
        <v>186</v>
      </c>
      <c r="L17" s="2">
        <f>'Redeterminations Total'!M17</f>
        <v>74</v>
      </c>
      <c r="M17" s="3">
        <f t="shared" si="0"/>
        <v>7</v>
      </c>
    </row>
    <row r="18" spans="1:13" ht="17.100000000000001" customHeight="1" x14ac:dyDescent="0.3">
      <c r="A18" s="49" t="s">
        <v>183</v>
      </c>
      <c r="B18" s="22" t="s">
        <v>18</v>
      </c>
      <c r="C18" s="23">
        <v>2937</v>
      </c>
      <c r="D18" s="77">
        <v>169</v>
      </c>
      <c r="E18" s="77">
        <v>8</v>
      </c>
      <c r="F18" s="77">
        <v>5</v>
      </c>
      <c r="G18" s="77">
        <v>18</v>
      </c>
      <c r="H18" s="77">
        <v>57</v>
      </c>
      <c r="I18" s="77">
        <v>239</v>
      </c>
      <c r="J18" s="34" t="s">
        <v>185</v>
      </c>
      <c r="K18" s="25" t="s">
        <v>185</v>
      </c>
      <c r="L18" s="2">
        <f>'Redeterminations Total'!M18</f>
        <v>3433</v>
      </c>
      <c r="M18" s="3">
        <f t="shared" si="0"/>
        <v>0</v>
      </c>
    </row>
    <row r="19" spans="1:13" ht="17.100000000000001" customHeight="1" x14ac:dyDescent="0.3">
      <c r="A19" s="49" t="s">
        <v>183</v>
      </c>
      <c r="B19" s="22" t="s">
        <v>19</v>
      </c>
      <c r="C19" s="77">
        <v>377</v>
      </c>
      <c r="D19" s="77" t="s">
        <v>185</v>
      </c>
      <c r="E19" s="77" t="s">
        <v>185</v>
      </c>
      <c r="F19" s="77" t="s">
        <v>185</v>
      </c>
      <c r="G19" s="77" t="s">
        <v>185</v>
      </c>
      <c r="H19" s="77">
        <v>5</v>
      </c>
      <c r="I19" s="77">
        <v>23</v>
      </c>
      <c r="J19" s="34">
        <v>1</v>
      </c>
      <c r="K19" s="25" t="s">
        <v>187</v>
      </c>
      <c r="L19" s="2">
        <f>'Redeterminations Total'!M19</f>
        <v>447</v>
      </c>
      <c r="M19" s="3">
        <f t="shared" si="0"/>
        <v>42</v>
      </c>
    </row>
    <row r="20" spans="1:13" ht="17.100000000000001" customHeight="1" x14ac:dyDescent="0.3">
      <c r="A20" s="49" t="s">
        <v>183</v>
      </c>
      <c r="B20" s="22" t="s">
        <v>20</v>
      </c>
      <c r="C20" s="77">
        <v>294</v>
      </c>
      <c r="D20" s="77" t="s">
        <v>185</v>
      </c>
      <c r="E20" s="77">
        <v>0</v>
      </c>
      <c r="F20" s="77" t="s">
        <v>185</v>
      </c>
      <c r="G20" s="77" t="s">
        <v>185</v>
      </c>
      <c r="H20" s="77" t="s">
        <v>185</v>
      </c>
      <c r="I20" s="77">
        <v>17</v>
      </c>
      <c r="J20" s="34">
        <v>1</v>
      </c>
      <c r="K20" s="25" t="s">
        <v>187</v>
      </c>
      <c r="L20" s="2">
        <f>'Redeterminations Total'!M20</f>
        <v>318</v>
      </c>
      <c r="M20" s="3">
        <f t="shared" si="0"/>
        <v>7</v>
      </c>
    </row>
    <row r="21" spans="1:13" ht="17.100000000000001" customHeight="1" x14ac:dyDescent="0.3">
      <c r="A21" s="49" t="s">
        <v>183</v>
      </c>
      <c r="B21" s="22" t="s">
        <v>21</v>
      </c>
      <c r="C21" s="77">
        <v>71</v>
      </c>
      <c r="D21" s="77" t="s">
        <v>185</v>
      </c>
      <c r="E21" s="77">
        <v>0</v>
      </c>
      <c r="F21" s="77">
        <v>0</v>
      </c>
      <c r="G21" s="77">
        <v>0</v>
      </c>
      <c r="H21" s="77">
        <v>0</v>
      </c>
      <c r="I21" s="77">
        <v>0</v>
      </c>
      <c r="J21" s="34">
        <v>2</v>
      </c>
      <c r="K21" s="25" t="s">
        <v>186</v>
      </c>
      <c r="L21" s="2">
        <f>'Redeterminations Total'!M21</f>
        <v>76</v>
      </c>
      <c r="M21" s="3">
        <f t="shared" si="0"/>
        <v>5</v>
      </c>
    </row>
    <row r="22" spans="1:13" ht="17.100000000000001" customHeight="1" x14ac:dyDescent="0.3">
      <c r="A22" s="49" t="s">
        <v>183</v>
      </c>
      <c r="B22" s="22" t="s">
        <v>22</v>
      </c>
      <c r="C22" s="23">
        <v>40649</v>
      </c>
      <c r="D22" s="23">
        <v>1515</v>
      </c>
      <c r="E22" s="77">
        <v>55</v>
      </c>
      <c r="F22" s="77">
        <v>112</v>
      </c>
      <c r="G22" s="77">
        <v>280</v>
      </c>
      <c r="H22" s="77">
        <v>285</v>
      </c>
      <c r="I22" s="23">
        <v>1476</v>
      </c>
      <c r="J22" s="34" t="s">
        <v>185</v>
      </c>
      <c r="K22" s="25" t="s">
        <v>185</v>
      </c>
      <c r="L22" s="2">
        <f>'Redeterminations Total'!M22</f>
        <v>44372</v>
      </c>
      <c r="M22" s="3">
        <f t="shared" si="0"/>
        <v>0</v>
      </c>
    </row>
    <row r="23" spans="1:13" ht="17.100000000000001" customHeight="1" x14ac:dyDescent="0.3">
      <c r="A23" s="49" t="s">
        <v>183</v>
      </c>
      <c r="B23" s="22" t="s">
        <v>23</v>
      </c>
      <c r="C23" s="77">
        <v>627</v>
      </c>
      <c r="D23" s="77" t="s">
        <v>185</v>
      </c>
      <c r="E23" s="77" t="s">
        <v>185</v>
      </c>
      <c r="F23" s="77">
        <v>0</v>
      </c>
      <c r="G23" s="77" t="s">
        <v>185</v>
      </c>
      <c r="H23" s="77">
        <v>18</v>
      </c>
      <c r="I23" s="77">
        <v>38</v>
      </c>
      <c r="J23" s="34">
        <v>1</v>
      </c>
      <c r="K23" s="25" t="s">
        <v>187</v>
      </c>
      <c r="L23" s="2">
        <f>'Redeterminations Total'!M23</f>
        <v>771</v>
      </c>
      <c r="M23" s="3">
        <f t="shared" si="0"/>
        <v>88</v>
      </c>
    </row>
    <row r="24" spans="1:13" ht="17.100000000000001" customHeight="1" x14ac:dyDescent="0.3">
      <c r="A24" s="49" t="s">
        <v>183</v>
      </c>
      <c r="B24" s="22" t="s">
        <v>24</v>
      </c>
      <c r="C24" s="77">
        <v>702</v>
      </c>
      <c r="D24" s="77">
        <v>14</v>
      </c>
      <c r="E24" s="77">
        <v>0</v>
      </c>
      <c r="F24" s="77" t="s">
        <v>185</v>
      </c>
      <c r="G24" s="77">
        <v>6</v>
      </c>
      <c r="H24" s="77">
        <v>13</v>
      </c>
      <c r="I24" s="77">
        <v>27</v>
      </c>
      <c r="J24" s="34">
        <v>1</v>
      </c>
      <c r="K24" s="25" t="s">
        <v>187</v>
      </c>
      <c r="L24" s="2">
        <f>'Redeterminations Total'!M24</f>
        <v>765</v>
      </c>
      <c r="M24" s="3">
        <f t="shared" si="0"/>
        <v>3</v>
      </c>
    </row>
    <row r="25" spans="1:13" ht="17.100000000000001" customHeight="1" x14ac:dyDescent="0.3">
      <c r="A25" s="49" t="s">
        <v>183</v>
      </c>
      <c r="B25" s="22" t="s">
        <v>25</v>
      </c>
      <c r="C25" s="77">
        <v>48</v>
      </c>
      <c r="D25" s="77" t="s">
        <v>185</v>
      </c>
      <c r="E25" s="77">
        <v>0</v>
      </c>
      <c r="F25" s="77">
        <v>0</v>
      </c>
      <c r="G25" s="77" t="s">
        <v>185</v>
      </c>
      <c r="H25" s="77" t="s">
        <v>185</v>
      </c>
      <c r="I25" s="77">
        <v>0</v>
      </c>
      <c r="J25" s="34">
        <v>1</v>
      </c>
      <c r="K25" s="25" t="s">
        <v>187</v>
      </c>
      <c r="L25" s="2">
        <f>'Redeterminations Total'!M25</f>
        <v>53</v>
      </c>
      <c r="M25" s="3">
        <f t="shared" si="0"/>
        <v>5</v>
      </c>
    </row>
    <row r="26" spans="1:13" ht="17.100000000000001" customHeight="1" x14ac:dyDescent="0.3">
      <c r="A26" s="49" t="s">
        <v>183</v>
      </c>
      <c r="B26" s="22" t="s">
        <v>26</v>
      </c>
      <c r="C26" s="77">
        <v>408</v>
      </c>
      <c r="D26" s="77" t="s">
        <v>185</v>
      </c>
      <c r="E26" s="77" t="s">
        <v>185</v>
      </c>
      <c r="F26" s="77" t="s">
        <v>185</v>
      </c>
      <c r="G26" s="77" t="s">
        <v>185</v>
      </c>
      <c r="H26" s="77">
        <v>8</v>
      </c>
      <c r="I26" s="77">
        <v>0</v>
      </c>
      <c r="J26" s="34">
        <v>1</v>
      </c>
      <c r="K26" s="25" t="s">
        <v>187</v>
      </c>
      <c r="L26" s="2">
        <f>'Redeterminations Total'!M26</f>
        <v>459</v>
      </c>
      <c r="M26" s="3">
        <f t="shared" si="0"/>
        <v>43</v>
      </c>
    </row>
    <row r="27" spans="1:13" ht="17.100000000000001" customHeight="1" x14ac:dyDescent="0.3">
      <c r="A27" s="49" t="s">
        <v>183</v>
      </c>
      <c r="B27" s="22" t="s">
        <v>27</v>
      </c>
      <c r="C27" s="23">
        <v>962</v>
      </c>
      <c r="D27" s="77" t="s">
        <v>185</v>
      </c>
      <c r="E27" s="77" t="s">
        <v>185</v>
      </c>
      <c r="F27" s="77" t="s">
        <v>185</v>
      </c>
      <c r="G27" s="77">
        <v>12</v>
      </c>
      <c r="H27" s="77">
        <v>11</v>
      </c>
      <c r="I27" s="77">
        <v>51</v>
      </c>
      <c r="J27" s="34">
        <v>1</v>
      </c>
      <c r="K27" s="25" t="s">
        <v>187</v>
      </c>
      <c r="L27" s="2">
        <f>'Redeterminations Total'!M27</f>
        <v>1067</v>
      </c>
      <c r="M27" s="3">
        <f t="shared" si="0"/>
        <v>31</v>
      </c>
    </row>
    <row r="28" spans="1:13" ht="17.100000000000001" customHeight="1" x14ac:dyDescent="0.3">
      <c r="A28" s="49" t="s">
        <v>183</v>
      </c>
      <c r="B28" s="22" t="s">
        <v>28</v>
      </c>
      <c r="C28" s="77">
        <v>0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34" t="s">
        <v>185</v>
      </c>
      <c r="K28" s="25" t="s">
        <v>185</v>
      </c>
      <c r="L28" s="2" t="str">
        <f>'Redeterminations Total'!M28</f>
        <v>intentionally blank</v>
      </c>
      <c r="M28" s="3" t="e">
        <f t="shared" si="0"/>
        <v>#VALUE!</v>
      </c>
    </row>
    <row r="29" spans="1:13" ht="17.100000000000001" customHeight="1" x14ac:dyDescent="0.3">
      <c r="A29" s="49" t="s">
        <v>183</v>
      </c>
      <c r="B29" s="22" t="s">
        <v>29</v>
      </c>
      <c r="C29" s="77">
        <v>44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34" t="s">
        <v>185</v>
      </c>
      <c r="K29" s="25" t="s">
        <v>185</v>
      </c>
      <c r="L29" s="2">
        <f>'Redeterminations Total'!M29</f>
        <v>44</v>
      </c>
      <c r="M29" s="3">
        <f t="shared" si="0"/>
        <v>0</v>
      </c>
    </row>
    <row r="30" spans="1:13" ht="17.100000000000001" customHeight="1" x14ac:dyDescent="0.3">
      <c r="A30" s="49" t="s">
        <v>183</v>
      </c>
      <c r="B30" s="22" t="s">
        <v>30</v>
      </c>
      <c r="C30" s="23">
        <v>1477</v>
      </c>
      <c r="D30" s="77">
        <v>16</v>
      </c>
      <c r="E30" s="77">
        <v>0</v>
      </c>
      <c r="F30" s="77" t="s">
        <v>185</v>
      </c>
      <c r="G30" s="77">
        <v>10</v>
      </c>
      <c r="H30" s="77">
        <v>8</v>
      </c>
      <c r="I30" s="77">
        <v>49</v>
      </c>
      <c r="J30" s="34">
        <v>1</v>
      </c>
      <c r="K30" s="25" t="s">
        <v>187</v>
      </c>
      <c r="L30" s="2">
        <f>'Redeterminations Total'!M30</f>
        <v>1563</v>
      </c>
      <c r="M30" s="3">
        <f t="shared" si="0"/>
        <v>3</v>
      </c>
    </row>
    <row r="31" spans="1:13" ht="17.100000000000001" customHeight="1" x14ac:dyDescent="0.3">
      <c r="A31" s="49" t="s">
        <v>183</v>
      </c>
      <c r="B31" s="22" t="s">
        <v>31</v>
      </c>
      <c r="C31" s="77">
        <v>362</v>
      </c>
      <c r="D31" s="77">
        <v>6</v>
      </c>
      <c r="E31" s="77">
        <v>0</v>
      </c>
      <c r="F31" s="77" t="s">
        <v>185</v>
      </c>
      <c r="G31" s="77" t="s">
        <v>185</v>
      </c>
      <c r="H31" s="77">
        <v>5</v>
      </c>
      <c r="I31" s="77">
        <v>0</v>
      </c>
      <c r="J31" s="34">
        <v>1</v>
      </c>
      <c r="K31" s="25" t="s">
        <v>187</v>
      </c>
      <c r="L31" s="2">
        <f>'Redeterminations Total'!M31</f>
        <v>381</v>
      </c>
      <c r="M31" s="3">
        <f t="shared" si="0"/>
        <v>8</v>
      </c>
    </row>
    <row r="32" spans="1:13" ht="17.100000000000001" customHeight="1" x14ac:dyDescent="0.3">
      <c r="A32" s="49" t="s">
        <v>183</v>
      </c>
      <c r="B32" s="22" t="s">
        <v>32</v>
      </c>
      <c r="C32" s="77">
        <v>212</v>
      </c>
      <c r="D32" s="77" t="s">
        <v>185</v>
      </c>
      <c r="E32" s="77" t="s">
        <v>185</v>
      </c>
      <c r="F32" s="77" t="s">
        <v>185</v>
      </c>
      <c r="G32" s="77">
        <v>0</v>
      </c>
      <c r="H32" s="77">
        <v>0</v>
      </c>
      <c r="I32" s="77">
        <v>0</v>
      </c>
      <c r="J32" s="34">
        <v>1</v>
      </c>
      <c r="K32" s="25" t="s">
        <v>187</v>
      </c>
      <c r="L32" s="2">
        <f>'Redeterminations Total'!M32</f>
        <v>244</v>
      </c>
      <c r="M32" s="3">
        <f t="shared" si="0"/>
        <v>32</v>
      </c>
    </row>
    <row r="33" spans="1:13" ht="17.100000000000001" customHeight="1" x14ac:dyDescent="0.3">
      <c r="A33" s="49" t="s">
        <v>183</v>
      </c>
      <c r="B33" s="22" t="s">
        <v>33</v>
      </c>
      <c r="C33" s="23">
        <v>8786</v>
      </c>
      <c r="D33" s="77">
        <v>409</v>
      </c>
      <c r="E33" s="77">
        <v>16</v>
      </c>
      <c r="F33" s="77">
        <v>15</v>
      </c>
      <c r="G33" s="77">
        <v>84</v>
      </c>
      <c r="H33" s="77">
        <v>87</v>
      </c>
      <c r="I33" s="77">
        <v>467</v>
      </c>
      <c r="J33" s="34" t="s">
        <v>185</v>
      </c>
      <c r="K33" s="25" t="s">
        <v>185</v>
      </c>
      <c r="L33" s="2">
        <f>'Redeterminations Total'!M33</f>
        <v>9864</v>
      </c>
      <c r="M33" s="3">
        <f t="shared" si="0"/>
        <v>0</v>
      </c>
    </row>
    <row r="34" spans="1:13" ht="17.100000000000001" customHeight="1" x14ac:dyDescent="0.3">
      <c r="A34" s="49" t="s">
        <v>183</v>
      </c>
      <c r="B34" s="22" t="s">
        <v>34</v>
      </c>
      <c r="C34" s="77">
        <v>850</v>
      </c>
      <c r="D34" s="77">
        <v>24</v>
      </c>
      <c r="E34" s="77">
        <v>0</v>
      </c>
      <c r="F34" s="77" t="s">
        <v>185</v>
      </c>
      <c r="G34" s="77">
        <v>31</v>
      </c>
      <c r="H34" s="77">
        <v>13</v>
      </c>
      <c r="I34" s="77">
        <v>11</v>
      </c>
      <c r="J34" s="34">
        <v>1</v>
      </c>
      <c r="K34" s="25" t="s">
        <v>187</v>
      </c>
      <c r="L34" s="2">
        <f>'Redeterminations Total'!M34</f>
        <v>932</v>
      </c>
      <c r="M34" s="3">
        <f t="shared" si="0"/>
        <v>3</v>
      </c>
    </row>
    <row r="35" spans="1:13" ht="17.100000000000001" customHeight="1" x14ac:dyDescent="0.3">
      <c r="A35" s="49" t="s">
        <v>183</v>
      </c>
      <c r="B35" s="22" t="s">
        <v>35</v>
      </c>
      <c r="C35" s="77">
        <v>62</v>
      </c>
      <c r="D35" s="77" t="s">
        <v>185</v>
      </c>
      <c r="E35" s="77">
        <v>0</v>
      </c>
      <c r="F35" s="77">
        <v>0</v>
      </c>
      <c r="G35" s="77" t="s">
        <v>185</v>
      </c>
      <c r="H35" s="77" t="s">
        <v>185</v>
      </c>
      <c r="I35" s="77">
        <v>0</v>
      </c>
      <c r="J35" s="34">
        <v>1</v>
      </c>
      <c r="K35" s="25" t="s">
        <v>187</v>
      </c>
      <c r="L35" s="2">
        <f>'Redeterminations Total'!M35</f>
        <v>68</v>
      </c>
      <c r="M35" s="3">
        <f t="shared" si="0"/>
        <v>6</v>
      </c>
    </row>
    <row r="36" spans="1:13" ht="17.100000000000001" customHeight="1" x14ac:dyDescent="0.3">
      <c r="A36" s="49" t="s">
        <v>183</v>
      </c>
      <c r="B36" s="22" t="s">
        <v>36</v>
      </c>
      <c r="C36" s="23">
        <v>8065</v>
      </c>
      <c r="D36" s="77">
        <v>696</v>
      </c>
      <c r="E36" s="77">
        <v>25</v>
      </c>
      <c r="F36" s="77">
        <v>12</v>
      </c>
      <c r="G36" s="77">
        <v>70</v>
      </c>
      <c r="H36" s="77">
        <v>87</v>
      </c>
      <c r="I36" s="77">
        <v>521</v>
      </c>
      <c r="J36" s="34" t="s">
        <v>185</v>
      </c>
      <c r="K36" s="25" t="s">
        <v>185</v>
      </c>
      <c r="L36" s="2">
        <f>'Redeterminations Total'!M36</f>
        <v>9476</v>
      </c>
      <c r="M36" s="3">
        <f t="shared" si="0"/>
        <v>0</v>
      </c>
    </row>
    <row r="37" spans="1:13" ht="17.100000000000001" customHeight="1" x14ac:dyDescent="0.3">
      <c r="A37" s="49" t="s">
        <v>183</v>
      </c>
      <c r="B37" s="22" t="s">
        <v>37</v>
      </c>
      <c r="C37" s="23">
        <v>5141</v>
      </c>
      <c r="D37" s="77">
        <v>183</v>
      </c>
      <c r="E37" s="77">
        <v>6</v>
      </c>
      <c r="F37" s="77">
        <v>16</v>
      </c>
      <c r="G37" s="77">
        <v>25</v>
      </c>
      <c r="H37" s="77">
        <v>46</v>
      </c>
      <c r="I37" s="77">
        <v>265</v>
      </c>
      <c r="J37" s="34" t="s">
        <v>185</v>
      </c>
      <c r="K37" s="25" t="s">
        <v>185</v>
      </c>
      <c r="L37" s="2">
        <f>'Redeterminations Total'!M37</f>
        <v>5682</v>
      </c>
      <c r="M37" s="3">
        <f t="shared" si="0"/>
        <v>0</v>
      </c>
    </row>
    <row r="38" spans="1:13" ht="17.100000000000001" customHeight="1" x14ac:dyDescent="0.3">
      <c r="A38" s="49" t="s">
        <v>183</v>
      </c>
      <c r="B38" s="22" t="s">
        <v>38</v>
      </c>
      <c r="C38" s="77">
        <v>159</v>
      </c>
      <c r="D38" s="77" t="s">
        <v>185</v>
      </c>
      <c r="E38" s="77">
        <v>0</v>
      </c>
      <c r="F38" s="77">
        <v>0</v>
      </c>
      <c r="G38" s="77">
        <v>0</v>
      </c>
      <c r="H38" s="77">
        <v>0</v>
      </c>
      <c r="I38" s="77">
        <v>0</v>
      </c>
      <c r="J38" s="34">
        <v>1</v>
      </c>
      <c r="K38" s="25" t="s">
        <v>187</v>
      </c>
      <c r="L38" s="2">
        <f>'Redeterminations Total'!M38</f>
        <v>169</v>
      </c>
      <c r="M38" s="3">
        <f t="shared" si="0"/>
        <v>10</v>
      </c>
    </row>
    <row r="39" spans="1:13" ht="17.100000000000001" customHeight="1" x14ac:dyDescent="0.3">
      <c r="A39" s="49" t="s">
        <v>183</v>
      </c>
      <c r="B39" s="49" t="s">
        <v>39</v>
      </c>
      <c r="C39" s="23">
        <v>6098</v>
      </c>
      <c r="D39" s="77">
        <v>275</v>
      </c>
      <c r="E39" s="77">
        <v>18</v>
      </c>
      <c r="F39" s="77">
        <v>27</v>
      </c>
      <c r="G39" s="77">
        <v>120</v>
      </c>
      <c r="H39" s="77">
        <v>82</v>
      </c>
      <c r="I39" s="77">
        <v>294</v>
      </c>
      <c r="J39" s="34" t="s">
        <v>185</v>
      </c>
      <c r="K39" s="25" t="s">
        <v>185</v>
      </c>
      <c r="L39" s="2">
        <f>'Redeterminations Total'!M39</f>
        <v>6914</v>
      </c>
      <c r="M39" s="3">
        <f t="shared" si="0"/>
        <v>0</v>
      </c>
    </row>
    <row r="40" spans="1:13" ht="17.100000000000001" customHeight="1" x14ac:dyDescent="0.3">
      <c r="A40" s="49" t="s">
        <v>183</v>
      </c>
      <c r="B40" s="22" t="s">
        <v>40</v>
      </c>
      <c r="C40" s="23">
        <v>9125</v>
      </c>
      <c r="D40" s="77">
        <v>734</v>
      </c>
      <c r="E40" s="77">
        <v>18</v>
      </c>
      <c r="F40" s="77">
        <v>15</v>
      </c>
      <c r="G40" s="77">
        <v>76</v>
      </c>
      <c r="H40" s="77">
        <v>77</v>
      </c>
      <c r="I40" s="77">
        <v>635</v>
      </c>
      <c r="J40" s="34" t="s">
        <v>185</v>
      </c>
      <c r="K40" s="25" t="s">
        <v>185</v>
      </c>
      <c r="L40" s="2">
        <f>'Redeterminations Total'!M40</f>
        <v>10680</v>
      </c>
      <c r="M40" s="3">
        <f t="shared" si="0"/>
        <v>0</v>
      </c>
    </row>
    <row r="41" spans="1:13" ht="17.100000000000001" customHeight="1" x14ac:dyDescent="0.3">
      <c r="A41" s="49" t="s">
        <v>183</v>
      </c>
      <c r="B41" s="49" t="s">
        <v>41</v>
      </c>
      <c r="C41" s="23">
        <v>2841</v>
      </c>
      <c r="D41" s="77" t="s">
        <v>185</v>
      </c>
      <c r="E41" s="77" t="s">
        <v>185</v>
      </c>
      <c r="F41" s="77">
        <v>7</v>
      </c>
      <c r="G41" s="77" t="s">
        <v>185</v>
      </c>
      <c r="H41" s="77">
        <v>19</v>
      </c>
      <c r="I41" s="77">
        <v>98</v>
      </c>
      <c r="J41" s="34">
        <v>1</v>
      </c>
      <c r="K41" s="25" t="s">
        <v>187</v>
      </c>
      <c r="L41" s="2">
        <f>'Redeterminations Total'!M41</f>
        <v>3125</v>
      </c>
      <c r="M41" s="3">
        <f t="shared" si="0"/>
        <v>160</v>
      </c>
    </row>
    <row r="42" spans="1:13" ht="17.100000000000001" customHeight="1" x14ac:dyDescent="0.3">
      <c r="A42" s="49" t="s">
        <v>183</v>
      </c>
      <c r="B42" s="22" t="s">
        <v>42</v>
      </c>
      <c r="C42" s="23">
        <v>2465</v>
      </c>
      <c r="D42" s="77">
        <v>219</v>
      </c>
      <c r="E42" s="77">
        <v>9</v>
      </c>
      <c r="F42" s="77">
        <v>5</v>
      </c>
      <c r="G42" s="77">
        <v>24</v>
      </c>
      <c r="H42" s="77">
        <v>23</v>
      </c>
      <c r="I42" s="77">
        <v>146</v>
      </c>
      <c r="J42" s="34" t="s">
        <v>185</v>
      </c>
      <c r="K42" s="25" t="s">
        <v>185</v>
      </c>
      <c r="L42" s="2">
        <f>'Redeterminations Total'!M42</f>
        <v>2891</v>
      </c>
      <c r="M42" s="3">
        <f t="shared" si="0"/>
        <v>0</v>
      </c>
    </row>
    <row r="43" spans="1:13" ht="17.100000000000001" customHeight="1" x14ac:dyDescent="0.3">
      <c r="A43" s="49" t="s">
        <v>183</v>
      </c>
      <c r="B43" s="49" t="s">
        <v>43</v>
      </c>
      <c r="C43" s="77">
        <v>725</v>
      </c>
      <c r="D43" s="77" t="s">
        <v>185</v>
      </c>
      <c r="E43" s="77" t="s">
        <v>185</v>
      </c>
      <c r="F43" s="77">
        <v>0</v>
      </c>
      <c r="G43" s="77">
        <v>7</v>
      </c>
      <c r="H43" s="77" t="s">
        <v>185</v>
      </c>
      <c r="I43" s="77">
        <v>0</v>
      </c>
      <c r="J43" s="34">
        <v>1</v>
      </c>
      <c r="K43" s="25" t="s">
        <v>187</v>
      </c>
      <c r="L43" s="2">
        <f>'Redeterminations Total'!M43</f>
        <v>843</v>
      </c>
      <c r="M43" s="3">
        <f t="shared" si="0"/>
        <v>111</v>
      </c>
    </row>
    <row r="44" spans="1:13" ht="17.100000000000001" customHeight="1" x14ac:dyDescent="0.3">
      <c r="A44" s="49" t="s">
        <v>183</v>
      </c>
      <c r="B44" s="22" t="s">
        <v>44</v>
      </c>
      <c r="C44" s="23">
        <v>2055</v>
      </c>
      <c r="D44" s="77" t="s">
        <v>185</v>
      </c>
      <c r="E44" s="77" t="s">
        <v>185</v>
      </c>
      <c r="F44" s="77">
        <v>5</v>
      </c>
      <c r="G44" s="77" t="s">
        <v>185</v>
      </c>
      <c r="H44" s="77">
        <v>11</v>
      </c>
      <c r="I44" s="77">
        <v>91</v>
      </c>
      <c r="J44" s="34">
        <v>1</v>
      </c>
      <c r="K44" s="25" t="s">
        <v>187</v>
      </c>
      <c r="L44" s="2">
        <f>'Redeterminations Total'!M44</f>
        <v>2216</v>
      </c>
      <c r="M44" s="3">
        <f t="shared" si="0"/>
        <v>54</v>
      </c>
    </row>
    <row r="45" spans="1:13" ht="17.100000000000001" customHeight="1" x14ac:dyDescent="0.3">
      <c r="A45" s="49" t="s">
        <v>183</v>
      </c>
      <c r="B45" s="49" t="s">
        <v>45</v>
      </c>
      <c r="C45" s="23">
        <v>1461</v>
      </c>
      <c r="D45" s="77">
        <v>28</v>
      </c>
      <c r="E45" s="77">
        <v>0</v>
      </c>
      <c r="F45" s="77">
        <v>5</v>
      </c>
      <c r="G45" s="77" t="s">
        <v>185</v>
      </c>
      <c r="H45" s="77">
        <v>12</v>
      </c>
      <c r="I45" s="77">
        <v>39</v>
      </c>
      <c r="J45" s="34">
        <v>1</v>
      </c>
      <c r="K45" s="25" t="s">
        <v>187</v>
      </c>
      <c r="L45" s="2">
        <f>'Redeterminations Total'!M45</f>
        <v>1547</v>
      </c>
      <c r="M45" s="3">
        <f t="shared" si="0"/>
        <v>2</v>
      </c>
    </row>
    <row r="46" spans="1:13" ht="17.100000000000001" customHeight="1" x14ac:dyDescent="0.3">
      <c r="A46" s="49" t="s">
        <v>183</v>
      </c>
      <c r="B46" s="22" t="s">
        <v>46</v>
      </c>
      <c r="C46" s="23">
        <v>5002</v>
      </c>
      <c r="D46" s="77">
        <v>186</v>
      </c>
      <c r="E46" s="77">
        <v>11</v>
      </c>
      <c r="F46" s="77">
        <v>12</v>
      </c>
      <c r="G46" s="77">
        <v>29</v>
      </c>
      <c r="H46" s="77">
        <v>65</v>
      </c>
      <c r="I46" s="77">
        <v>199</v>
      </c>
      <c r="J46" s="34" t="s">
        <v>185</v>
      </c>
      <c r="K46" s="25" t="s">
        <v>185</v>
      </c>
      <c r="L46" s="2">
        <f>'Redeterminations Total'!M46</f>
        <v>5504</v>
      </c>
      <c r="M46" s="3">
        <f t="shared" si="0"/>
        <v>0</v>
      </c>
    </row>
    <row r="47" spans="1:13" ht="17.100000000000001" customHeight="1" x14ac:dyDescent="0.3">
      <c r="A47" s="49" t="s">
        <v>183</v>
      </c>
      <c r="B47" s="22" t="s">
        <v>47</v>
      </c>
      <c r="C47" s="23">
        <v>658</v>
      </c>
      <c r="D47" s="77">
        <v>27</v>
      </c>
      <c r="E47" s="77">
        <v>0</v>
      </c>
      <c r="F47" s="77" t="s">
        <v>185</v>
      </c>
      <c r="G47" s="77" t="s">
        <v>185</v>
      </c>
      <c r="H47" s="77">
        <v>5</v>
      </c>
      <c r="I47" s="77">
        <v>27</v>
      </c>
      <c r="J47" s="34">
        <v>1</v>
      </c>
      <c r="K47" s="25" t="s">
        <v>187</v>
      </c>
      <c r="L47" s="2">
        <f>'Redeterminations Total'!M47</f>
        <v>719</v>
      </c>
      <c r="M47" s="3">
        <f t="shared" si="0"/>
        <v>2</v>
      </c>
    </row>
    <row r="48" spans="1:13" ht="17.100000000000001" customHeight="1" x14ac:dyDescent="0.3">
      <c r="A48" s="49" t="s">
        <v>183</v>
      </c>
      <c r="B48" s="22" t="s">
        <v>48</v>
      </c>
      <c r="C48" s="77">
        <v>378</v>
      </c>
      <c r="D48" s="77">
        <v>16</v>
      </c>
      <c r="E48" s="77">
        <v>0</v>
      </c>
      <c r="F48" s="77" t="s">
        <v>185</v>
      </c>
      <c r="G48" s="77" t="s">
        <v>185</v>
      </c>
      <c r="H48" s="77" t="s">
        <v>185</v>
      </c>
      <c r="I48" s="77">
        <v>0</v>
      </c>
      <c r="J48" s="34">
        <v>1</v>
      </c>
      <c r="K48" s="25" t="s">
        <v>187</v>
      </c>
      <c r="L48" s="2">
        <f>'Redeterminations Total'!M48</f>
        <v>424</v>
      </c>
      <c r="M48" s="3">
        <f t="shared" si="0"/>
        <v>30</v>
      </c>
    </row>
    <row r="49" spans="1:13" ht="17.100000000000001" customHeight="1" x14ac:dyDescent="0.3">
      <c r="A49" s="49" t="s">
        <v>183</v>
      </c>
      <c r="B49" s="22" t="s">
        <v>49</v>
      </c>
      <c r="C49" s="77">
        <v>0</v>
      </c>
      <c r="D49" s="77" t="s">
        <v>185</v>
      </c>
      <c r="E49" s="77">
        <v>0</v>
      </c>
      <c r="F49" s="77">
        <v>0</v>
      </c>
      <c r="G49" s="77">
        <v>0</v>
      </c>
      <c r="H49" s="77" t="s">
        <v>185</v>
      </c>
      <c r="I49" s="77">
        <v>0</v>
      </c>
      <c r="J49" s="34">
        <v>1</v>
      </c>
      <c r="K49" s="25" t="s">
        <v>187</v>
      </c>
      <c r="L49" s="2">
        <f>'Redeterminations Total'!M49</f>
        <v>12</v>
      </c>
      <c r="M49" s="3">
        <f t="shared" si="0"/>
        <v>12</v>
      </c>
    </row>
    <row r="50" spans="1:13" ht="17.100000000000001" customHeight="1" x14ac:dyDescent="0.3">
      <c r="A50" s="49" t="s">
        <v>183</v>
      </c>
      <c r="B50" s="22" t="s">
        <v>50</v>
      </c>
      <c r="C50" s="77">
        <v>135</v>
      </c>
      <c r="D50" s="77" t="s">
        <v>185</v>
      </c>
      <c r="E50" s="77">
        <v>0</v>
      </c>
      <c r="F50" s="77" t="s">
        <v>185</v>
      </c>
      <c r="G50" s="77" t="s">
        <v>185</v>
      </c>
      <c r="H50" s="77" t="s">
        <v>185</v>
      </c>
      <c r="I50" s="77">
        <v>0</v>
      </c>
      <c r="J50" s="34">
        <v>1</v>
      </c>
      <c r="K50" s="25" t="s">
        <v>187</v>
      </c>
      <c r="L50" s="2">
        <f>'Redeterminations Total'!M50</f>
        <v>147</v>
      </c>
      <c r="M50" s="3">
        <f t="shared" si="0"/>
        <v>12</v>
      </c>
    </row>
    <row r="51" spans="1:13" ht="17.100000000000001" customHeight="1" x14ac:dyDescent="0.3">
      <c r="A51" s="49" t="s">
        <v>183</v>
      </c>
      <c r="B51" s="22" t="s">
        <v>51</v>
      </c>
      <c r="C51" s="23">
        <v>1392</v>
      </c>
      <c r="D51" s="77">
        <v>32</v>
      </c>
      <c r="E51" s="77">
        <v>0</v>
      </c>
      <c r="F51" s="77">
        <v>11</v>
      </c>
      <c r="G51" s="77" t="s">
        <v>185</v>
      </c>
      <c r="H51" s="77">
        <v>17</v>
      </c>
      <c r="I51" s="77">
        <v>36</v>
      </c>
      <c r="J51" s="34">
        <v>1</v>
      </c>
      <c r="K51" s="25" t="s">
        <v>187</v>
      </c>
      <c r="L51" s="2">
        <f>'Redeterminations Total'!M51</f>
        <v>1492</v>
      </c>
      <c r="M51" s="3">
        <f t="shared" si="0"/>
        <v>4</v>
      </c>
    </row>
    <row r="52" spans="1:13" ht="17.100000000000001" customHeight="1" x14ac:dyDescent="0.3">
      <c r="A52" s="49" t="s">
        <v>183</v>
      </c>
      <c r="B52" s="22" t="s">
        <v>52</v>
      </c>
      <c r="C52" s="23">
        <v>1147</v>
      </c>
      <c r="D52" s="77">
        <v>40</v>
      </c>
      <c r="E52" s="77">
        <v>0</v>
      </c>
      <c r="F52" s="77" t="s">
        <v>185</v>
      </c>
      <c r="G52" s="77">
        <v>19</v>
      </c>
      <c r="H52" s="77">
        <v>7</v>
      </c>
      <c r="I52" s="77">
        <v>57</v>
      </c>
      <c r="J52" s="34">
        <v>1</v>
      </c>
      <c r="K52" s="25" t="s">
        <v>187</v>
      </c>
      <c r="L52" s="2">
        <f>'Redeterminations Total'!M52</f>
        <v>1274</v>
      </c>
      <c r="M52" s="3">
        <f t="shared" si="0"/>
        <v>4</v>
      </c>
    </row>
    <row r="53" spans="1:13" ht="17.100000000000001" customHeight="1" x14ac:dyDescent="0.3">
      <c r="A53" s="49" t="s">
        <v>183</v>
      </c>
      <c r="B53" s="22" t="s">
        <v>53</v>
      </c>
      <c r="C53" s="23">
        <v>1788</v>
      </c>
      <c r="D53" s="77">
        <v>52</v>
      </c>
      <c r="E53" s="77">
        <v>7</v>
      </c>
      <c r="F53" s="77">
        <v>5</v>
      </c>
      <c r="G53" s="77">
        <v>30</v>
      </c>
      <c r="H53" s="77">
        <v>36</v>
      </c>
      <c r="I53" s="77">
        <v>69</v>
      </c>
      <c r="J53" s="34" t="s">
        <v>185</v>
      </c>
      <c r="K53" s="25" t="s">
        <v>185</v>
      </c>
      <c r="L53" s="2">
        <f>'Redeterminations Total'!M53</f>
        <v>1987</v>
      </c>
      <c r="M53" s="3">
        <f t="shared" si="0"/>
        <v>0</v>
      </c>
    </row>
    <row r="54" spans="1:13" ht="17.100000000000001" customHeight="1" x14ac:dyDescent="0.3">
      <c r="A54" s="49" t="s">
        <v>183</v>
      </c>
      <c r="B54" s="22" t="s">
        <v>54</v>
      </c>
      <c r="C54" s="77">
        <v>296</v>
      </c>
      <c r="D54" s="77" t="s">
        <v>185</v>
      </c>
      <c r="E54" s="77">
        <v>0</v>
      </c>
      <c r="F54" s="77" t="s">
        <v>185</v>
      </c>
      <c r="G54" s="77">
        <v>0</v>
      </c>
      <c r="H54" s="77">
        <v>5</v>
      </c>
      <c r="I54" s="77">
        <v>12</v>
      </c>
      <c r="J54" s="34">
        <v>1</v>
      </c>
      <c r="K54" s="25" t="s">
        <v>187</v>
      </c>
      <c r="L54" s="2">
        <f>'Redeterminations Total'!M54</f>
        <v>315</v>
      </c>
      <c r="M54" s="3">
        <f t="shared" si="0"/>
        <v>2</v>
      </c>
    </row>
    <row r="55" spans="1:13" ht="17.100000000000001" customHeight="1" x14ac:dyDescent="0.3">
      <c r="A55" s="49" t="s">
        <v>183</v>
      </c>
      <c r="B55" s="22" t="s">
        <v>55</v>
      </c>
      <c r="C55" s="77">
        <v>217</v>
      </c>
      <c r="D55" s="77" t="s">
        <v>185</v>
      </c>
      <c r="E55" s="77">
        <v>0</v>
      </c>
      <c r="F55" s="77">
        <v>0</v>
      </c>
      <c r="G55" s="77" t="s">
        <v>185</v>
      </c>
      <c r="H55" s="77" t="s">
        <v>185</v>
      </c>
      <c r="I55" s="77">
        <v>8</v>
      </c>
      <c r="J55" s="34">
        <v>1</v>
      </c>
      <c r="K55" s="25" t="s">
        <v>187</v>
      </c>
      <c r="L55" s="2">
        <f>'Redeterminations Total'!M55</f>
        <v>231</v>
      </c>
      <c r="M55" s="3">
        <f t="shared" si="0"/>
        <v>6</v>
      </c>
    </row>
    <row r="56" spans="1:13" ht="17.100000000000001" customHeight="1" x14ac:dyDescent="0.3">
      <c r="A56" s="49" t="s">
        <v>183</v>
      </c>
      <c r="B56" s="22" t="s">
        <v>56</v>
      </c>
      <c r="C56" s="77">
        <v>33</v>
      </c>
      <c r="D56" s="77" t="s">
        <v>185</v>
      </c>
      <c r="E56" s="77">
        <v>0</v>
      </c>
      <c r="F56" s="77">
        <v>0</v>
      </c>
      <c r="G56" s="77" t="s">
        <v>185</v>
      </c>
      <c r="H56" s="77">
        <v>0</v>
      </c>
      <c r="I56" s="77">
        <v>0</v>
      </c>
      <c r="J56" s="34">
        <v>1</v>
      </c>
      <c r="K56" s="25" t="s">
        <v>187</v>
      </c>
      <c r="L56" s="2">
        <f>'Redeterminations Total'!M56</f>
        <v>38</v>
      </c>
      <c r="M56" s="3">
        <f t="shared" si="0"/>
        <v>5</v>
      </c>
    </row>
    <row r="57" spans="1:13" ht="17.100000000000001" customHeight="1" x14ac:dyDescent="0.3">
      <c r="A57" s="49" t="s">
        <v>183</v>
      </c>
      <c r="B57" s="22" t="s">
        <v>57</v>
      </c>
      <c r="C57" s="23">
        <v>1660</v>
      </c>
      <c r="D57" s="77" t="s">
        <v>185</v>
      </c>
      <c r="E57" s="77" t="s">
        <v>185</v>
      </c>
      <c r="F57" s="77" t="s">
        <v>185</v>
      </c>
      <c r="G57" s="77">
        <v>5</v>
      </c>
      <c r="H57" s="77">
        <v>10</v>
      </c>
      <c r="I57" s="77">
        <v>177</v>
      </c>
      <c r="J57" s="34">
        <v>1</v>
      </c>
      <c r="K57" s="25" t="s">
        <v>187</v>
      </c>
      <c r="L57" s="2">
        <f>'Redeterminations Total'!M57</f>
        <v>1922</v>
      </c>
      <c r="M57" s="3">
        <f t="shared" si="0"/>
        <v>70</v>
      </c>
    </row>
    <row r="58" spans="1:13" ht="17.100000000000001" customHeight="1" x14ac:dyDescent="0.3">
      <c r="A58" s="49" t="s">
        <v>183</v>
      </c>
      <c r="B58" s="22" t="s">
        <v>58</v>
      </c>
      <c r="C58" s="77">
        <v>120</v>
      </c>
      <c r="D58" s="77">
        <v>10</v>
      </c>
      <c r="E58" s="77">
        <v>0</v>
      </c>
      <c r="F58" s="77">
        <v>0</v>
      </c>
      <c r="G58" s="77" t="s">
        <v>185</v>
      </c>
      <c r="H58" s="77">
        <v>0</v>
      </c>
      <c r="I58" s="77">
        <v>11</v>
      </c>
      <c r="J58" s="34">
        <v>1</v>
      </c>
      <c r="K58" s="25" t="s">
        <v>187</v>
      </c>
      <c r="L58" s="2">
        <f>'Redeterminations Total'!M58</f>
        <v>144</v>
      </c>
      <c r="M58" s="3">
        <f t="shared" si="0"/>
        <v>3</v>
      </c>
    </row>
    <row r="59" spans="1:13" ht="17.100000000000001" customHeight="1" x14ac:dyDescent="0.3">
      <c r="A59" s="49" t="s">
        <v>183</v>
      </c>
      <c r="B59" s="22" t="s">
        <v>59</v>
      </c>
      <c r="C59" s="23">
        <v>2169</v>
      </c>
      <c r="D59" s="77">
        <v>59</v>
      </c>
      <c r="E59" s="77">
        <v>6</v>
      </c>
      <c r="F59" s="77">
        <v>11</v>
      </c>
      <c r="G59" s="77">
        <v>29</v>
      </c>
      <c r="H59" s="77">
        <v>25</v>
      </c>
      <c r="I59" s="77">
        <v>50</v>
      </c>
      <c r="J59" s="34" t="s">
        <v>185</v>
      </c>
      <c r="K59" s="25" t="s">
        <v>185</v>
      </c>
      <c r="L59" s="2">
        <f>'Redeterminations Total'!M59</f>
        <v>2349</v>
      </c>
      <c r="M59" s="3">
        <f t="shared" si="0"/>
        <v>0</v>
      </c>
    </row>
    <row r="60" spans="1:13" ht="17.100000000000001" customHeight="1" x14ac:dyDescent="0.3">
      <c r="A60" s="49" t="s">
        <v>183</v>
      </c>
      <c r="B60" s="22" t="s">
        <v>60</v>
      </c>
      <c r="C60" s="77">
        <v>451</v>
      </c>
      <c r="D60" s="77" t="s">
        <v>185</v>
      </c>
      <c r="E60" s="77" t="s">
        <v>185</v>
      </c>
      <c r="F60" s="77">
        <v>0</v>
      </c>
      <c r="G60" s="77" t="s">
        <v>185</v>
      </c>
      <c r="H60" s="77">
        <v>11</v>
      </c>
      <c r="I60" s="77">
        <v>31</v>
      </c>
      <c r="J60" s="34">
        <v>1</v>
      </c>
      <c r="K60" s="25" t="s">
        <v>187</v>
      </c>
      <c r="L60" s="2">
        <f>'Redeterminations Total'!M60</f>
        <v>523</v>
      </c>
      <c r="M60" s="3">
        <f t="shared" si="0"/>
        <v>30</v>
      </c>
    </row>
    <row r="61" spans="1:13" ht="17.100000000000001" customHeight="1" x14ac:dyDescent="0.3">
      <c r="A61" s="49" t="s">
        <v>183</v>
      </c>
      <c r="B61" s="22" t="s">
        <v>61</v>
      </c>
      <c r="C61" s="77">
        <v>269</v>
      </c>
      <c r="D61" s="77" t="s">
        <v>185</v>
      </c>
      <c r="E61" s="77" t="s">
        <v>185</v>
      </c>
      <c r="F61" s="77" t="s">
        <v>185</v>
      </c>
      <c r="G61" s="77" t="s">
        <v>185</v>
      </c>
      <c r="H61" s="77" t="s">
        <v>185</v>
      </c>
      <c r="I61" s="77">
        <v>0</v>
      </c>
      <c r="J61" s="34">
        <v>1</v>
      </c>
      <c r="K61" s="25" t="s">
        <v>187</v>
      </c>
      <c r="L61" s="2">
        <f>'Redeterminations Total'!M61</f>
        <v>284</v>
      </c>
      <c r="M61" s="3">
        <f t="shared" si="0"/>
        <v>15</v>
      </c>
    </row>
    <row r="62" spans="1:13" ht="17.100000000000001" customHeight="1" x14ac:dyDescent="0.3">
      <c r="A62" s="79" t="s">
        <v>183</v>
      </c>
      <c r="B62" s="29" t="s">
        <v>62</v>
      </c>
      <c r="C62" s="30">
        <v>129631</v>
      </c>
      <c r="D62" s="30">
        <v>5722</v>
      </c>
      <c r="E62" s="80">
        <v>211</v>
      </c>
      <c r="F62" s="80">
        <v>341</v>
      </c>
      <c r="G62" s="30">
        <v>1051</v>
      </c>
      <c r="H62" s="30">
        <v>1190</v>
      </c>
      <c r="I62" s="30">
        <v>6046</v>
      </c>
      <c r="J62" s="53" t="s">
        <v>185</v>
      </c>
      <c r="K62" s="54" t="s">
        <v>185</v>
      </c>
      <c r="L62" s="2">
        <f>'Redeterminations Total'!M62</f>
        <v>144192</v>
      </c>
      <c r="M62" s="3">
        <f t="shared" si="0"/>
        <v>0</v>
      </c>
    </row>
    <row r="63" spans="1:13" ht="17.100000000000001" customHeight="1" x14ac:dyDescent="0.3">
      <c r="A63" s="33" t="s">
        <v>105</v>
      </c>
    </row>
  </sheetData>
  <sheetProtection sheet="1" objects="1" scenarios="1" selectLockedCells="1"/>
  <conditionalFormatting sqref="A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TitleRegion1.a3.f197.3</vt:lpstr>
      <vt:lpstr>TitleRegion1.a3.f336.2</vt:lpstr>
      <vt:lpstr>TitleRegion1.a3.g4.11</vt:lpstr>
      <vt:lpstr>TitleRegion1.a3.g529.4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2025-12-30T18:12:48Z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